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codeName="ThisWorkbook" defaultThemeVersion="166925"/>
  <mc:AlternateContent xmlns:mc="http://schemas.openxmlformats.org/markup-compatibility/2006">
    <mc:Choice Requires="x15">
      <x15ac:absPath xmlns:x15ac="http://schemas.microsoft.com/office/spreadsheetml/2010/11/ac" url="C:\Users\Carlos\Desktop\SIOP\LICITACIONES\2020\MULTIANUAL\TRAMOS CARRETEROS\054-2020\"/>
    </mc:Choice>
  </mc:AlternateContent>
  <xr:revisionPtr revIDLastSave="0" documentId="8_{BC20D685-3B45-4A71-8F60-4ED50117EC11}" xr6:coauthVersionLast="45" xr6:coauthVersionMax="45" xr10:uidLastSave="{00000000-0000-0000-0000-000000000000}"/>
  <bookViews>
    <workbookView xWindow="-120" yWindow="-120" windowWidth="20730" windowHeight="11160" xr2:uid="{00000000-000D-0000-FFFF-FFFF00000000}"/>
  </bookViews>
  <sheets>
    <sheet name="resumen " sheetId="8" r:id="rId1"/>
    <sheet name="A" sheetId="4" r:id="rId2"/>
    <sheet name="B" sheetId="5" r:id="rId3"/>
    <sheet name="C" sheetId="6" r:id="rId4"/>
    <sheet name="D" sheetId="7" r:id="rId5"/>
  </sheets>
  <definedNames>
    <definedName name="_xlnm._FilterDatabase" localSheetId="1" hidden="1">A!$A$16:$G$48</definedName>
    <definedName name="_xlnm._FilterDatabase" localSheetId="2" hidden="1">B!$A$16:$G$49</definedName>
    <definedName name="_xlnm._FilterDatabase" localSheetId="3" hidden="1">'C'!$A$16:$G$46</definedName>
    <definedName name="_xlnm._FilterDatabase" localSheetId="4" hidden="1">D!$A$16:$G$53</definedName>
    <definedName name="area" localSheetId="1">#REF!</definedName>
    <definedName name="area" localSheetId="2">#REF!</definedName>
    <definedName name="area" localSheetId="3">#REF!</definedName>
    <definedName name="area" localSheetId="4">#REF!</definedName>
    <definedName name="area" localSheetId="0">#REF!</definedName>
    <definedName name="area">#REF!</definedName>
    <definedName name="_xlnm.Print_Area" localSheetId="1">A!$A$1:$G$76</definedName>
    <definedName name="_xlnm.Print_Area" localSheetId="2">B!$A$1:$G$77</definedName>
    <definedName name="_xlnm.Print_Area" localSheetId="3">'C'!$A$1:$G$74</definedName>
    <definedName name="_xlnm.Print_Area" localSheetId="4">D!$A$1:$G$82</definedName>
    <definedName name="_xlnm.Print_Area" localSheetId="0">'resumen '!$A$1:$G$43</definedName>
    <definedName name="cargo" localSheetId="1">#REF!</definedName>
    <definedName name="cargo" localSheetId="2">#REF!</definedName>
    <definedName name="cargo" localSheetId="3">#REF!</definedName>
    <definedName name="cargo" localSheetId="4">#REF!</definedName>
    <definedName name="cargo" localSheetId="0">#REF!</definedName>
    <definedName name="cargo">#REF!</definedName>
    <definedName name="cargocontacto" localSheetId="1">#REF!</definedName>
    <definedName name="cargocontacto" localSheetId="2">#REF!</definedName>
    <definedName name="cargocontacto" localSheetId="3">#REF!</definedName>
    <definedName name="cargocontacto" localSheetId="4">#REF!</definedName>
    <definedName name="cargocontacto" localSheetId="0">#REF!</definedName>
    <definedName name="cargocontacto">#REF!</definedName>
    <definedName name="cargoresponsabledelaobra" localSheetId="1">#REF!</definedName>
    <definedName name="cargoresponsabledelaobra" localSheetId="2">#REF!</definedName>
    <definedName name="cargoresponsabledelaobra" localSheetId="3">#REF!</definedName>
    <definedName name="cargoresponsabledelaobra" localSheetId="4">#REF!</definedName>
    <definedName name="cargoresponsabledelaobra" localSheetId="0">#REF!</definedName>
    <definedName name="cargoresponsabledelaobra">#REF!</definedName>
    <definedName name="cargovendedor" localSheetId="1">#REF!</definedName>
    <definedName name="cargovendedor" localSheetId="2">#REF!</definedName>
    <definedName name="cargovendedor" localSheetId="3">#REF!</definedName>
    <definedName name="cargovendedor" localSheetId="4">#REF!</definedName>
    <definedName name="cargovendedor" localSheetId="0">#REF!</definedName>
    <definedName name="cargovendedor">#REF!</definedName>
    <definedName name="ciudad" localSheetId="1">#REF!</definedName>
    <definedName name="ciudad" localSheetId="2">#REF!</definedName>
    <definedName name="ciudad" localSheetId="3">#REF!</definedName>
    <definedName name="ciudad" localSheetId="4">#REF!</definedName>
    <definedName name="ciudad" localSheetId="0">#REF!</definedName>
    <definedName name="ciudad">#REF!</definedName>
    <definedName name="ciudadcliente" localSheetId="1">#REF!</definedName>
    <definedName name="ciudadcliente" localSheetId="2">#REF!</definedName>
    <definedName name="ciudadcliente" localSheetId="3">#REF!</definedName>
    <definedName name="ciudadcliente" localSheetId="4">#REF!</definedName>
    <definedName name="ciudadcliente" localSheetId="0">#REF!</definedName>
    <definedName name="ciudadcliente">#REF!</definedName>
    <definedName name="ciudaddelaobra" localSheetId="1">#REF!</definedName>
    <definedName name="ciudaddelaobra" localSheetId="2">#REF!</definedName>
    <definedName name="ciudaddelaobra" localSheetId="3">#REF!</definedName>
    <definedName name="ciudaddelaobra" localSheetId="4">#REF!</definedName>
    <definedName name="ciudaddelaobra" localSheetId="0">#REF!</definedName>
    <definedName name="ciudaddelaobra">#REF!</definedName>
    <definedName name="cmic" localSheetId="1">#REF!</definedName>
    <definedName name="cmic" localSheetId="2">#REF!</definedName>
    <definedName name="cmic" localSheetId="3">#REF!</definedName>
    <definedName name="cmic" localSheetId="4">#REF!</definedName>
    <definedName name="cmic" localSheetId="0">#REF!</definedName>
    <definedName name="cmic">#REF!</definedName>
    <definedName name="codigodelaobra" localSheetId="1">#REF!</definedName>
    <definedName name="codigodelaobra" localSheetId="2">#REF!</definedName>
    <definedName name="codigodelaobra" localSheetId="3">#REF!</definedName>
    <definedName name="codigodelaobra" localSheetId="4">#REF!</definedName>
    <definedName name="codigodelaobra" localSheetId="0">#REF!</definedName>
    <definedName name="codigodelaobra">#REF!</definedName>
    <definedName name="codigopostalcliente" localSheetId="1">#REF!</definedName>
    <definedName name="codigopostalcliente" localSheetId="2">#REF!</definedName>
    <definedName name="codigopostalcliente" localSheetId="3">#REF!</definedName>
    <definedName name="codigopostalcliente" localSheetId="4">#REF!</definedName>
    <definedName name="codigopostalcliente" localSheetId="0">#REF!</definedName>
    <definedName name="codigopostalcliente">#REF!</definedName>
    <definedName name="codigopostaldelaobra" localSheetId="1">#REF!</definedName>
    <definedName name="codigopostaldelaobra" localSheetId="2">#REF!</definedName>
    <definedName name="codigopostaldelaobra" localSheetId="3">#REF!</definedName>
    <definedName name="codigopostaldelaobra" localSheetId="4">#REF!</definedName>
    <definedName name="codigopostaldelaobra" localSheetId="0">#REF!</definedName>
    <definedName name="codigopostaldelaobra">#REF!</definedName>
    <definedName name="codigovendedor" localSheetId="1">#REF!</definedName>
    <definedName name="codigovendedor" localSheetId="2">#REF!</definedName>
    <definedName name="codigovendedor" localSheetId="3">#REF!</definedName>
    <definedName name="codigovendedor" localSheetId="4">#REF!</definedName>
    <definedName name="codigovendedor" localSheetId="0">#REF!</definedName>
    <definedName name="codigovendedor">#REF!</definedName>
    <definedName name="colonia" localSheetId="1">#REF!</definedName>
    <definedName name="colonia" localSheetId="2">#REF!</definedName>
    <definedName name="colonia" localSheetId="3">#REF!</definedName>
    <definedName name="colonia" localSheetId="4">#REF!</definedName>
    <definedName name="colonia" localSheetId="0">#REF!</definedName>
    <definedName name="colonia">#REF!</definedName>
    <definedName name="coloniacliente" localSheetId="1">#REF!</definedName>
    <definedName name="coloniacliente" localSheetId="2">#REF!</definedName>
    <definedName name="coloniacliente" localSheetId="3">#REF!</definedName>
    <definedName name="coloniacliente" localSheetId="4">#REF!</definedName>
    <definedName name="coloniacliente" localSheetId="0">#REF!</definedName>
    <definedName name="coloniacliente">#REF!</definedName>
    <definedName name="coloniadelaobra" localSheetId="1">#REF!</definedName>
    <definedName name="coloniadelaobra" localSheetId="2">#REF!</definedName>
    <definedName name="coloniadelaobra" localSheetId="3">#REF!</definedName>
    <definedName name="coloniadelaobra" localSheetId="4">#REF!</definedName>
    <definedName name="coloniadelaobra" localSheetId="0">#REF!</definedName>
    <definedName name="coloniadelaobra">#REF!</definedName>
    <definedName name="contactocliente" localSheetId="1">#REF!</definedName>
    <definedName name="contactocliente" localSheetId="2">#REF!</definedName>
    <definedName name="contactocliente" localSheetId="3">#REF!</definedName>
    <definedName name="contactocliente" localSheetId="4">#REF!</definedName>
    <definedName name="contactocliente" localSheetId="0">#REF!</definedName>
    <definedName name="contactocliente">#REF!</definedName>
    <definedName name="decimalesredondeo" localSheetId="1">#REF!</definedName>
    <definedName name="decimalesredondeo" localSheetId="2">#REF!</definedName>
    <definedName name="decimalesredondeo" localSheetId="3">#REF!</definedName>
    <definedName name="decimalesredondeo" localSheetId="4">#REF!</definedName>
    <definedName name="decimalesredondeo" localSheetId="0">#REF!</definedName>
    <definedName name="decimalesredondeo">#REF!</definedName>
    <definedName name="departamento" localSheetId="1">#REF!</definedName>
    <definedName name="departamento" localSheetId="2">#REF!</definedName>
    <definedName name="departamento" localSheetId="3">#REF!</definedName>
    <definedName name="departamento" localSheetId="4">#REF!</definedName>
    <definedName name="departamento" localSheetId="0">#REF!</definedName>
    <definedName name="departamento">#REF!</definedName>
    <definedName name="direccioncliente" localSheetId="1">#REF!</definedName>
    <definedName name="direccioncliente" localSheetId="2">#REF!</definedName>
    <definedName name="direccioncliente" localSheetId="3">#REF!</definedName>
    <definedName name="direccioncliente" localSheetId="4">#REF!</definedName>
    <definedName name="direccioncliente" localSheetId="0">#REF!</definedName>
    <definedName name="direccioncliente">#REF!</definedName>
    <definedName name="direcciondeconcurso" localSheetId="1">#REF!</definedName>
    <definedName name="direcciondeconcurso" localSheetId="2">#REF!</definedName>
    <definedName name="direcciondeconcurso" localSheetId="3">#REF!</definedName>
    <definedName name="direcciondeconcurso" localSheetId="4">#REF!</definedName>
    <definedName name="direcciondeconcurso" localSheetId="0">#REF!</definedName>
    <definedName name="direcciondeconcurso">#REF!</definedName>
    <definedName name="direcciondelaobra" localSheetId="1">#REF!</definedName>
    <definedName name="direcciondelaobra" localSheetId="2">#REF!</definedName>
    <definedName name="direcciondelaobra" localSheetId="3">#REF!</definedName>
    <definedName name="direcciondelaobra" localSheetId="4">#REF!</definedName>
    <definedName name="direcciondelaobra" localSheetId="0">#REF!</definedName>
    <definedName name="direcciondelaobra">#REF!</definedName>
    <definedName name="domicilio" localSheetId="1">#REF!</definedName>
    <definedName name="domicilio" localSheetId="2">#REF!</definedName>
    <definedName name="domicilio" localSheetId="3">#REF!</definedName>
    <definedName name="domicilio" localSheetId="4">#REF!</definedName>
    <definedName name="domicilio" localSheetId="0">#REF!</definedName>
    <definedName name="domicilio">#REF!</definedName>
    <definedName name="email" localSheetId="1">#REF!</definedName>
    <definedName name="email" localSheetId="2">#REF!</definedName>
    <definedName name="email" localSheetId="3">#REF!</definedName>
    <definedName name="email" localSheetId="4">#REF!</definedName>
    <definedName name="email" localSheetId="0">#REF!</definedName>
    <definedName name="email">#REF!</definedName>
    <definedName name="emailcliente" localSheetId="1">#REF!</definedName>
    <definedName name="emailcliente" localSheetId="2">#REF!</definedName>
    <definedName name="emailcliente" localSheetId="3">#REF!</definedName>
    <definedName name="emailcliente" localSheetId="4">#REF!</definedName>
    <definedName name="emailcliente" localSheetId="0">#REF!</definedName>
    <definedName name="emailcliente">#REF!</definedName>
    <definedName name="emaildelaobra" localSheetId="1">#REF!</definedName>
    <definedName name="emaildelaobra" localSheetId="2">#REF!</definedName>
    <definedName name="emaildelaobra" localSheetId="3">#REF!</definedName>
    <definedName name="emaildelaobra" localSheetId="4">#REF!</definedName>
    <definedName name="emaildelaobra" localSheetId="0">#REF!</definedName>
    <definedName name="emaildelaobra">#REF!</definedName>
    <definedName name="estado" localSheetId="1">#REF!</definedName>
    <definedName name="estado" localSheetId="2">#REF!</definedName>
    <definedName name="estado" localSheetId="3">#REF!</definedName>
    <definedName name="estado" localSheetId="4">#REF!</definedName>
    <definedName name="estado" localSheetId="0">#REF!</definedName>
    <definedName name="estado">#REF!</definedName>
    <definedName name="estadodelaobra" localSheetId="1">#REF!</definedName>
    <definedName name="estadodelaobra" localSheetId="2">#REF!</definedName>
    <definedName name="estadodelaobra" localSheetId="3">#REF!</definedName>
    <definedName name="estadodelaobra" localSheetId="4">#REF!</definedName>
    <definedName name="estadodelaobra" localSheetId="0">#REF!</definedName>
    <definedName name="estadodelaobra">#REF!</definedName>
    <definedName name="fechaconvocatoria" localSheetId="1">#REF!</definedName>
    <definedName name="fechaconvocatoria" localSheetId="2">#REF!</definedName>
    <definedName name="fechaconvocatoria" localSheetId="3">#REF!</definedName>
    <definedName name="fechaconvocatoria" localSheetId="4">#REF!</definedName>
    <definedName name="fechaconvocatoria" localSheetId="0">#REF!</definedName>
    <definedName name="fechaconvocatoria">#REF!</definedName>
    <definedName name="fechadeconcurso" localSheetId="1">#REF!</definedName>
    <definedName name="fechadeconcurso" localSheetId="2">#REF!</definedName>
    <definedName name="fechadeconcurso" localSheetId="3">#REF!</definedName>
    <definedName name="fechadeconcurso" localSheetId="4">#REF!</definedName>
    <definedName name="fechadeconcurso" localSheetId="0">#REF!</definedName>
    <definedName name="fechadeconcurso">#REF!</definedName>
    <definedName name="fechainicio" localSheetId="1">#REF!</definedName>
    <definedName name="fechainicio" localSheetId="2">#REF!</definedName>
    <definedName name="fechainicio" localSheetId="3">#REF!</definedName>
    <definedName name="fechainicio" localSheetId="4">#REF!</definedName>
    <definedName name="fechainicio" localSheetId="0">#REF!</definedName>
    <definedName name="fechainicio">#REF!</definedName>
    <definedName name="fechaterminacion" localSheetId="1">#REF!</definedName>
    <definedName name="fechaterminacion" localSheetId="2">#REF!</definedName>
    <definedName name="fechaterminacion" localSheetId="3">#REF!</definedName>
    <definedName name="fechaterminacion" localSheetId="4">#REF!</definedName>
    <definedName name="fechaterminacion" localSheetId="0">#REF!</definedName>
    <definedName name="fechaterminacion">#REF!</definedName>
    <definedName name="imss" localSheetId="1">#REF!</definedName>
    <definedName name="imss" localSheetId="2">#REF!</definedName>
    <definedName name="imss" localSheetId="3">#REF!</definedName>
    <definedName name="imss" localSheetId="4">#REF!</definedName>
    <definedName name="imss" localSheetId="0">#REF!</definedName>
    <definedName name="imss">#REF!</definedName>
    <definedName name="infonavit" localSheetId="1">#REF!</definedName>
    <definedName name="infonavit" localSheetId="2">#REF!</definedName>
    <definedName name="infonavit" localSheetId="3">#REF!</definedName>
    <definedName name="infonavit" localSheetId="4">#REF!</definedName>
    <definedName name="infonavit" localSheetId="0">#REF!</definedName>
    <definedName name="infonavit">#REF!</definedName>
    <definedName name="mailcontacto" localSheetId="1">#REF!</definedName>
    <definedName name="mailcontacto" localSheetId="2">#REF!</definedName>
    <definedName name="mailcontacto" localSheetId="3">#REF!</definedName>
    <definedName name="mailcontacto" localSheetId="4">#REF!</definedName>
    <definedName name="mailcontacto" localSheetId="0">#REF!</definedName>
    <definedName name="mailcontacto">#REF!</definedName>
    <definedName name="mailvendedor" localSheetId="1">#REF!</definedName>
    <definedName name="mailvendedor" localSheetId="2">#REF!</definedName>
    <definedName name="mailvendedor" localSheetId="3">#REF!</definedName>
    <definedName name="mailvendedor" localSheetId="4">#REF!</definedName>
    <definedName name="mailvendedor" localSheetId="0">#REF!</definedName>
    <definedName name="mailvendedor">#REF!</definedName>
    <definedName name="nombrecliente" localSheetId="1">#REF!</definedName>
    <definedName name="nombrecliente" localSheetId="2">#REF!</definedName>
    <definedName name="nombrecliente" localSheetId="3">#REF!</definedName>
    <definedName name="nombrecliente" localSheetId="4">#REF!</definedName>
    <definedName name="nombrecliente" localSheetId="0">#REF!</definedName>
    <definedName name="nombrecliente">#REF!</definedName>
    <definedName name="nombredelaobra" localSheetId="1">#REF!</definedName>
    <definedName name="nombredelaobra" localSheetId="2">#REF!</definedName>
    <definedName name="nombredelaobra" localSheetId="3">#REF!</definedName>
    <definedName name="nombredelaobra" localSheetId="4">#REF!</definedName>
    <definedName name="nombredelaobra" localSheetId="0">#REF!</definedName>
    <definedName name="nombredelaobra">#REF!</definedName>
    <definedName name="nombrevendedor" localSheetId="1">#REF!</definedName>
    <definedName name="nombrevendedor" localSheetId="2">#REF!</definedName>
    <definedName name="nombrevendedor" localSheetId="3">#REF!</definedName>
    <definedName name="nombrevendedor" localSheetId="4">#REF!</definedName>
    <definedName name="nombrevendedor" localSheetId="0">#REF!</definedName>
    <definedName name="nombrevendedor">#REF!</definedName>
    <definedName name="numconvocatoria" localSheetId="1">#REF!</definedName>
    <definedName name="numconvocatoria" localSheetId="2">#REF!</definedName>
    <definedName name="numconvocatoria" localSheetId="3">#REF!</definedName>
    <definedName name="numconvocatoria" localSheetId="4">#REF!</definedName>
    <definedName name="numconvocatoria" localSheetId="0">#REF!</definedName>
    <definedName name="numconvocatoria">#REF!</definedName>
    <definedName name="numerodeconcurso" localSheetId="1">#REF!</definedName>
    <definedName name="numerodeconcurso" localSheetId="2">#REF!</definedName>
    <definedName name="numerodeconcurso" localSheetId="3">#REF!</definedName>
    <definedName name="numerodeconcurso" localSheetId="4">#REF!</definedName>
    <definedName name="numerodeconcurso" localSheetId="0">#REF!</definedName>
    <definedName name="numerodeconcurso">#REF!</definedName>
    <definedName name="plazocalculado" localSheetId="1">#REF!</definedName>
    <definedName name="plazocalculado" localSheetId="2">#REF!</definedName>
    <definedName name="plazocalculado" localSheetId="3">#REF!</definedName>
    <definedName name="plazocalculado" localSheetId="4">#REF!</definedName>
    <definedName name="plazocalculado" localSheetId="0">#REF!</definedName>
    <definedName name="plazocalculado">#REF!</definedName>
    <definedName name="plazoreal" localSheetId="1">#REF!</definedName>
    <definedName name="plazoreal" localSheetId="2">#REF!</definedName>
    <definedName name="plazoreal" localSheetId="3">#REF!</definedName>
    <definedName name="plazoreal" localSheetId="4">#REF!</definedName>
    <definedName name="plazoreal" localSheetId="0">#REF!</definedName>
    <definedName name="plazoreal">#REF!</definedName>
    <definedName name="porcentajeivapresupuesto" localSheetId="1">#REF!</definedName>
    <definedName name="porcentajeivapresupuesto" localSheetId="2">#REF!</definedName>
    <definedName name="porcentajeivapresupuesto" localSheetId="3">#REF!</definedName>
    <definedName name="porcentajeivapresupuesto" localSheetId="4">#REF!</definedName>
    <definedName name="porcentajeivapresupuesto" localSheetId="0">#REF!</definedName>
    <definedName name="porcentajeivapresupuesto">#REF!</definedName>
    <definedName name="primeramoneda" localSheetId="1">#REF!</definedName>
    <definedName name="primeramoneda" localSheetId="2">#REF!</definedName>
    <definedName name="primeramoneda" localSheetId="3">#REF!</definedName>
    <definedName name="primeramoneda" localSheetId="4">#REF!</definedName>
    <definedName name="primeramoneda" localSheetId="0">#REF!</definedName>
    <definedName name="primeramoneda">#REF!</definedName>
    <definedName name="razonsocial" localSheetId="1">#REF!</definedName>
    <definedName name="razonsocial" localSheetId="2">#REF!</definedName>
    <definedName name="razonsocial" localSheetId="3">#REF!</definedName>
    <definedName name="razonsocial" localSheetId="4">#REF!</definedName>
    <definedName name="razonsocial" localSheetId="0">#REF!</definedName>
    <definedName name="razonsocial">#REF!</definedName>
    <definedName name="remateprimeramoneda" localSheetId="1">#REF!</definedName>
    <definedName name="remateprimeramoneda" localSheetId="2">#REF!</definedName>
    <definedName name="remateprimeramoneda" localSheetId="3">#REF!</definedName>
    <definedName name="remateprimeramoneda" localSheetId="4">#REF!</definedName>
    <definedName name="remateprimeramoneda" localSheetId="0">#REF!</definedName>
    <definedName name="remateprimeramoneda">#REF!</definedName>
    <definedName name="rematesegundamoneda" localSheetId="1">#REF!</definedName>
    <definedName name="rematesegundamoneda" localSheetId="2">#REF!</definedName>
    <definedName name="rematesegundamoneda" localSheetId="3">#REF!</definedName>
    <definedName name="rematesegundamoneda" localSheetId="4">#REF!</definedName>
    <definedName name="rematesegundamoneda" localSheetId="0">#REF!</definedName>
    <definedName name="rematesegundamoneda">#REF!</definedName>
    <definedName name="responsable" localSheetId="1">#REF!</definedName>
    <definedName name="responsable" localSheetId="2">#REF!</definedName>
    <definedName name="responsable" localSheetId="3">#REF!</definedName>
    <definedName name="responsable" localSheetId="4">#REF!</definedName>
    <definedName name="responsable" localSheetId="0">#REF!</definedName>
    <definedName name="responsable">#REF!</definedName>
    <definedName name="responsabledelaobra" localSheetId="1">#REF!</definedName>
    <definedName name="responsabledelaobra" localSheetId="2">#REF!</definedName>
    <definedName name="responsabledelaobra" localSheetId="3">#REF!</definedName>
    <definedName name="responsabledelaobra" localSheetId="4">#REF!</definedName>
    <definedName name="responsabledelaobra" localSheetId="0">#REF!</definedName>
    <definedName name="responsabledelaobra">#REF!</definedName>
    <definedName name="rfc" localSheetId="1">#REF!</definedName>
    <definedName name="rfc" localSheetId="2">#REF!</definedName>
    <definedName name="rfc" localSheetId="3">#REF!</definedName>
    <definedName name="rfc" localSheetId="4">#REF!</definedName>
    <definedName name="rfc" localSheetId="0">#REF!</definedName>
    <definedName name="rfc">#REF!</definedName>
    <definedName name="segundamoneda" localSheetId="1">#REF!</definedName>
    <definedName name="segundamoneda" localSheetId="2">#REF!</definedName>
    <definedName name="segundamoneda" localSheetId="3">#REF!</definedName>
    <definedName name="segundamoneda" localSheetId="4">#REF!</definedName>
    <definedName name="segundamoneda" localSheetId="0">#REF!</definedName>
    <definedName name="segundamoneda">#REF!</definedName>
    <definedName name="telefono" localSheetId="1">#REF!</definedName>
    <definedName name="telefono" localSheetId="2">#REF!</definedName>
    <definedName name="telefono" localSheetId="3">#REF!</definedName>
    <definedName name="telefono" localSheetId="4">#REF!</definedName>
    <definedName name="telefono" localSheetId="0">#REF!</definedName>
    <definedName name="telefono">#REF!</definedName>
    <definedName name="telefonocliente" localSheetId="1">#REF!</definedName>
    <definedName name="telefonocliente" localSheetId="2">#REF!</definedName>
    <definedName name="telefonocliente" localSheetId="3">#REF!</definedName>
    <definedName name="telefonocliente" localSheetId="4">#REF!</definedName>
    <definedName name="telefonocliente" localSheetId="0">#REF!</definedName>
    <definedName name="telefonocliente">#REF!</definedName>
    <definedName name="telefonocontacto" localSheetId="1">#REF!</definedName>
    <definedName name="telefonocontacto" localSheetId="2">#REF!</definedName>
    <definedName name="telefonocontacto" localSheetId="3">#REF!</definedName>
    <definedName name="telefonocontacto" localSheetId="4">#REF!</definedName>
    <definedName name="telefonocontacto" localSheetId="0">#REF!</definedName>
    <definedName name="telefonocontacto">#REF!</definedName>
    <definedName name="telefonodelaobra" localSheetId="1">#REF!</definedName>
    <definedName name="telefonodelaobra" localSheetId="2">#REF!</definedName>
    <definedName name="telefonodelaobra" localSheetId="3">#REF!</definedName>
    <definedName name="telefonodelaobra" localSheetId="4">#REF!</definedName>
    <definedName name="telefonodelaobra" localSheetId="0">#REF!</definedName>
    <definedName name="telefonodelaobra">#REF!</definedName>
    <definedName name="telefonovendedor" localSheetId="1">#REF!</definedName>
    <definedName name="telefonovendedor" localSheetId="2">#REF!</definedName>
    <definedName name="telefonovendedor" localSheetId="3">#REF!</definedName>
    <definedName name="telefonovendedor" localSheetId="4">#REF!</definedName>
    <definedName name="telefonovendedor" localSheetId="0">#REF!</definedName>
    <definedName name="telefonovendedor">#REF!</definedName>
    <definedName name="tipodelicitacion" localSheetId="1">#REF!</definedName>
    <definedName name="tipodelicitacion" localSheetId="2">#REF!</definedName>
    <definedName name="tipodelicitacion" localSheetId="3">#REF!</definedName>
    <definedName name="tipodelicitacion" localSheetId="4">#REF!</definedName>
    <definedName name="tipodelicitacion" localSheetId="0">#REF!</definedName>
    <definedName name="tipodelicitacion">#REF!</definedName>
    <definedName name="_xlnm.Print_Titles" localSheetId="1">A!$1:$16</definedName>
    <definedName name="_xlnm.Print_Titles" localSheetId="2">B!$1:$16</definedName>
    <definedName name="_xlnm.Print_Titles" localSheetId="3">'C'!$1:$16</definedName>
    <definedName name="_xlnm.Print_Titles" localSheetId="4">D!$1:$16</definedName>
    <definedName name="_xlnm.Print_Titles" localSheetId="0">'resumen '!$1:$15</definedName>
    <definedName name="totalpresupuestoprimeramoneda" localSheetId="1">#REF!</definedName>
    <definedName name="totalpresupuestoprimeramoneda" localSheetId="2">#REF!</definedName>
    <definedName name="totalpresupuestoprimeramoneda" localSheetId="3">#REF!</definedName>
    <definedName name="totalpresupuestoprimeramoneda" localSheetId="4">#REF!</definedName>
    <definedName name="totalpresupuestoprimeramoneda" localSheetId="0">#REF!</definedName>
    <definedName name="totalpresupuestoprimeramoneda">#REF!</definedName>
    <definedName name="totalpresupuestosegundamoneda" localSheetId="1">#REF!</definedName>
    <definedName name="totalpresupuestosegundamoneda" localSheetId="2">#REF!</definedName>
    <definedName name="totalpresupuestosegundamoneda" localSheetId="3">#REF!</definedName>
    <definedName name="totalpresupuestosegundamoneda" localSheetId="4">#REF!</definedName>
    <definedName name="totalpresupuestosegundamoneda" localSheetId="0">#REF!</definedName>
    <definedName name="totalpresupuestosegundamoneda">#REF!</definedName>
  </definedNames>
  <calcPr calcId="18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0" i="6" l="1"/>
  <c r="G49" i="6"/>
  <c r="B59" i="7" l="1"/>
  <c r="G55" i="7"/>
  <c r="B51" i="6"/>
  <c r="G47" i="6"/>
  <c r="B54" i="5"/>
  <c r="G50" i="5"/>
  <c r="B53" i="4"/>
  <c r="G49" i="4"/>
  <c r="B19" i="8" l="1"/>
  <c r="B17" i="7" l="1"/>
  <c r="B57" i="7" s="1"/>
  <c r="B17" i="6" l="1"/>
  <c r="B49" i="6" s="1"/>
  <c r="B17" i="5"/>
  <c r="B52" i="5" s="1"/>
  <c r="B36" i="8" l="1"/>
  <c r="B37" i="8"/>
  <c r="B38" i="8"/>
  <c r="B35" i="8"/>
  <c r="B34" i="8"/>
  <c r="B31" i="8"/>
  <c r="B32" i="8"/>
  <c r="B33" i="8"/>
  <c r="B30" i="8"/>
  <c r="B29" i="8"/>
  <c r="B26" i="8"/>
  <c r="B27" i="8"/>
  <c r="B28" i="8"/>
  <c r="B18" i="8" l="1"/>
  <c r="B25" i="8"/>
  <c r="B24" i="8"/>
  <c r="B21" i="8"/>
  <c r="B22" i="8"/>
  <c r="B23" i="8"/>
  <c r="B20" i="8"/>
  <c r="G16" i="8"/>
  <c r="G53" i="7"/>
  <c r="G52" i="7"/>
  <c r="G51" i="7"/>
  <c r="G50" i="7"/>
  <c r="G49" i="7"/>
  <c r="G48" i="7"/>
  <c r="G47" i="7"/>
  <c r="G46" i="7"/>
  <c r="G45" i="7"/>
  <c r="G44" i="7"/>
  <c r="G43" i="7"/>
  <c r="G42" i="7"/>
  <c r="G41" i="7"/>
  <c r="G40" i="7"/>
  <c r="G39" i="7"/>
  <c r="G38" i="7"/>
  <c r="G36" i="7"/>
  <c r="G35" i="7"/>
  <c r="G34" i="7"/>
  <c r="G33" i="7"/>
  <c r="G32" i="7"/>
  <c r="G31" i="7"/>
  <c r="G30" i="7"/>
  <c r="G29" i="7"/>
  <c r="G28" i="7"/>
  <c r="G27" i="7"/>
  <c r="G25" i="7"/>
  <c r="G24" i="7"/>
  <c r="G23" i="7"/>
  <c r="G22" i="7"/>
  <c r="G20" i="7"/>
  <c r="G19" i="7"/>
  <c r="G46" i="6"/>
  <c r="G45" i="6"/>
  <c r="G44" i="6"/>
  <c r="G43" i="6"/>
  <c r="G42" i="6"/>
  <c r="G41" i="6"/>
  <c r="G40" i="6"/>
  <c r="G39" i="6"/>
  <c r="G38" i="6"/>
  <c r="G37" i="6"/>
  <c r="G36" i="6"/>
  <c r="G35" i="6"/>
  <c r="G34" i="6"/>
  <c r="G33" i="6"/>
  <c r="G32" i="6"/>
  <c r="G31" i="6"/>
  <c r="G29" i="6"/>
  <c r="G28" i="6"/>
  <c r="G27" i="6"/>
  <c r="G25" i="6"/>
  <c r="G24" i="6"/>
  <c r="G23" i="6"/>
  <c r="G22" i="6"/>
  <c r="G20" i="6"/>
  <c r="G19" i="6" s="1"/>
  <c r="G49" i="5"/>
  <c r="G48" i="5"/>
  <c r="G47" i="5"/>
  <c r="G46" i="5"/>
  <c r="G45" i="5"/>
  <c r="G44" i="5"/>
  <c r="G43" i="5"/>
  <c r="G42" i="5"/>
  <c r="G41" i="5"/>
  <c r="G40" i="5"/>
  <c r="G39" i="5"/>
  <c r="G38" i="5"/>
  <c r="G36" i="5"/>
  <c r="G35" i="5"/>
  <c r="G34" i="5"/>
  <c r="G33" i="5"/>
  <c r="G32" i="5"/>
  <c r="G31" i="5"/>
  <c r="G30" i="5"/>
  <c r="G29" i="5"/>
  <c r="G28" i="5"/>
  <c r="G26" i="5"/>
  <c r="G25" i="5"/>
  <c r="G24" i="5"/>
  <c r="G23" i="5"/>
  <c r="G22" i="5"/>
  <c r="G20" i="5"/>
  <c r="G19" i="5" s="1"/>
  <c r="G54" i="5" s="1"/>
  <c r="G48" i="4"/>
  <c r="G47" i="4"/>
  <c r="G46" i="4"/>
  <c r="G45" i="4"/>
  <c r="G44" i="4"/>
  <c r="G43" i="4"/>
  <c r="G42" i="4"/>
  <c r="G41" i="4"/>
  <c r="G40" i="4"/>
  <c r="G39" i="4"/>
  <c r="G38" i="4"/>
  <c r="G37" i="4"/>
  <c r="G35" i="4"/>
  <c r="G34" i="4"/>
  <c r="G33" i="4"/>
  <c r="G32" i="4"/>
  <c r="G31" i="4"/>
  <c r="G30" i="4"/>
  <c r="G29" i="4"/>
  <c r="G28" i="4"/>
  <c r="G26" i="4"/>
  <c r="G25" i="4"/>
  <c r="G24" i="4"/>
  <c r="G23" i="4"/>
  <c r="G22" i="4"/>
  <c r="G20" i="4"/>
  <c r="G19" i="4" s="1"/>
  <c r="G53" i="4" s="1"/>
  <c r="B17" i="4"/>
  <c r="B51" i="4" s="1"/>
  <c r="G20" i="8" l="1"/>
  <c r="G21" i="6"/>
  <c r="G25" i="8"/>
  <c r="G52" i="6"/>
  <c r="G31" i="8"/>
  <c r="G51" i="6"/>
  <c r="G30" i="8"/>
  <c r="G59" i="7"/>
  <c r="G35" i="8"/>
  <c r="G26" i="6"/>
  <c r="G26" i="7"/>
  <c r="G21" i="7"/>
  <c r="G37" i="7"/>
  <c r="G30" i="6"/>
  <c r="G37" i="5"/>
  <c r="G27" i="5"/>
  <c r="G21" i="5"/>
  <c r="G36" i="4"/>
  <c r="G27" i="4"/>
  <c r="G21" i="4"/>
  <c r="G57" i="5" l="1"/>
  <c r="G28" i="8"/>
  <c r="G56" i="4"/>
  <c r="G23" i="8"/>
  <c r="G54" i="6"/>
  <c r="G33" i="8"/>
  <c r="G55" i="5"/>
  <c r="G26" i="8"/>
  <c r="G18" i="4"/>
  <c r="G17" i="4" s="1"/>
  <c r="G51" i="4" s="1"/>
  <c r="G55" i="4"/>
  <c r="G37" i="8"/>
  <c r="G61" i="7"/>
  <c r="G54" i="4"/>
  <c r="G21" i="8"/>
  <c r="G27" i="8"/>
  <c r="G56" i="5"/>
  <c r="G60" i="7"/>
  <c r="G36" i="8"/>
  <c r="G62" i="7"/>
  <c r="G38" i="8"/>
  <c r="G32" i="8"/>
  <c r="G53" i="6"/>
  <c r="G18" i="6"/>
  <c r="G29" i="8" s="1"/>
  <c r="G19" i="8"/>
  <c r="G22" i="8"/>
  <c r="G18" i="7"/>
  <c r="G18" i="5"/>
  <c r="G24" i="8" l="1"/>
  <c r="G17" i="5"/>
  <c r="G52" i="5" s="1"/>
  <c r="G34" i="8"/>
  <c r="G58" i="7"/>
  <c r="G17" i="7"/>
  <c r="G57" i="7" s="1"/>
  <c r="G41" i="8"/>
  <c r="G42" i="8" s="1"/>
  <c r="G43" i="8" s="1"/>
  <c r="G18" i="8" l="1"/>
  <c r="G74" i="4"/>
  <c r="G72" i="6" l="1"/>
  <c r="G73" i="6" s="1"/>
  <c r="G74" i="6" s="1"/>
  <c r="G75" i="5"/>
  <c r="G76" i="5" s="1"/>
  <c r="G77" i="5" s="1"/>
  <c r="G75" i="4"/>
  <c r="G76" i="4" s="1"/>
  <c r="G80" i="7" l="1"/>
  <c r="G81" i="7" s="1"/>
  <c r="G82" i="7" s="1"/>
  <c r="B50" i="6"/>
  <c r="G52" i="4"/>
  <c r="B52" i="4"/>
  <c r="B56" i="4"/>
  <c r="B55" i="4"/>
  <c r="B54" i="4"/>
  <c r="B53" i="5"/>
  <c r="G53" i="5"/>
  <c r="B55" i="5"/>
  <c r="B56" i="5"/>
  <c r="B57" i="5"/>
  <c r="B52" i="6"/>
  <c r="B53" i="6"/>
  <c r="B54" i="6"/>
  <c r="B58" i="7"/>
  <c r="B60" i="7"/>
  <c r="B61" i="7"/>
  <c r="B6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Nayeli Galindo</author>
  </authors>
  <commentList>
    <comment ref="B18" authorId="0" shapeId="0" xr:uid="{00000000-0006-0000-0100-000001000000}">
      <text>
        <r>
          <rPr>
            <b/>
            <sz val="9"/>
            <color indexed="81"/>
            <rFont val="Tahoma"/>
            <family val="2"/>
          </rPr>
          <t>Nayeli Galindo:</t>
        </r>
        <r>
          <rPr>
            <sz val="9"/>
            <color indexed="81"/>
            <rFont val="Tahoma"/>
            <family val="2"/>
          </rPr>
          <t xml:space="preserve">
BANCO BASE MEXTICACAN-10 KM; BANCO VALLE DE GUADALUPE ASFALTO, SELLO,-42.10 KM
TRAMO: 0+000 AL 16+900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Nayeli Galindo</author>
  </authors>
  <commentList>
    <comment ref="B18" authorId="0" shapeId="0" xr:uid="{00000000-0006-0000-0200-000001000000}">
      <text>
        <r>
          <rPr>
            <b/>
            <sz val="9"/>
            <color indexed="81"/>
            <rFont val="Tahoma"/>
            <family val="2"/>
          </rPr>
          <t>Nayeli Galindo:</t>
        </r>
        <r>
          <rPr>
            <sz val="9"/>
            <color indexed="81"/>
            <rFont val="Tahoma"/>
            <family val="2"/>
          </rPr>
          <t xml:space="preserve">
BANCO JALOSTOTITLAN  BASE -38.30 KM; BANCO VALLE DE GUADALUPE ASFALTO, SELLO,-59.70 KM
TRAMO: 9+600 AL 35+300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Nayeli Galindo</author>
  </authors>
  <commentList>
    <comment ref="B18" authorId="0" shapeId="0" xr:uid="{00000000-0006-0000-0300-000001000000}">
      <text>
        <r>
          <rPr>
            <b/>
            <sz val="9"/>
            <color indexed="81"/>
            <rFont val="Tahoma"/>
            <family val="2"/>
          </rPr>
          <t xml:space="preserve">Nayeli Galindo:
</t>
        </r>
        <r>
          <rPr>
            <sz val="9"/>
            <color indexed="81"/>
            <rFont val="Tahoma"/>
            <family val="2"/>
          </rPr>
          <t xml:space="preserve">BANCO VALLE DE GUADALUPE ASFALTO, SELLO,-17.40KM
TRAMO:
0+000 AL 16+700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Nayeli Galindo</author>
  </authors>
  <commentList>
    <comment ref="B18" authorId="0" shapeId="0" xr:uid="{00000000-0006-0000-0400-000001000000}">
      <text>
        <r>
          <rPr>
            <b/>
            <sz val="9"/>
            <color indexed="81"/>
            <rFont val="Tahoma"/>
            <family val="2"/>
          </rPr>
          <t>Nayeli Galindo:</t>
        </r>
        <r>
          <rPr>
            <sz val="9"/>
            <color indexed="81"/>
            <rFont val="Tahoma"/>
            <family val="2"/>
          </rPr>
          <t xml:space="preserve">
BANCO VALLE DE GUADALUPE ASFALTO, SELLO,-18.10 KM
TRAMO:
0+000 AL 18+400</t>
        </r>
      </text>
    </comment>
  </commentList>
</comments>
</file>

<file path=xl/sharedStrings.xml><?xml version="1.0" encoding="utf-8"?>
<sst xmlns="http://schemas.openxmlformats.org/spreadsheetml/2006/main" count="535" uniqueCount="221">
  <si>
    <t>DESCRIPCIÓN GENERAL DE LOS TRABAJOS:</t>
  </si>
  <si>
    <t>PLAZO DE EJECUCIÓN:</t>
  </si>
  <si>
    <t>CLAVE</t>
  </si>
  <si>
    <t xml:space="preserve">DESCRIPCIÓN </t>
  </si>
  <si>
    <t>UNIDAD</t>
  </si>
  <si>
    <t>CANTIDAD</t>
  </si>
  <si>
    <t>IMPORTE ($) M. N.</t>
  </si>
  <si>
    <t>IMPORTE CON LETRA (IVA INCLUIDO)</t>
  </si>
  <si>
    <t>SUBTOTAL M. N.</t>
  </si>
  <si>
    <t>IVA M. N.</t>
  </si>
  <si>
    <t>TOTAL M. N.</t>
  </si>
  <si>
    <t>GOBIERNO DEL ESTADO DE JALISCO</t>
  </si>
  <si>
    <t>SECRETARÍA DE INFRAESTRUCTURA Y OBRA PÚBLICA</t>
  </si>
  <si>
    <t>FECHA:</t>
  </si>
  <si>
    <t>A</t>
  </si>
  <si>
    <t>RAZÓN SOCIAL DEL CONTRATISTA:</t>
  </si>
  <si>
    <t>NOMBRE, CARGO Y FIRMA DEL CONTRATISTA:</t>
  </si>
  <si>
    <t>PRECIO UNITARIO ($) PROPUESTO</t>
  </si>
  <si>
    <t>PRECIO UNITARIO ($) PROPUESTO CON LETRA</t>
  </si>
  <si>
    <t>FECHA DE INICIO AUTORIZADA:</t>
  </si>
  <si>
    <t>FECHA DE TERMINACIÓN AUTORIZADA:</t>
  </si>
  <si>
    <t>CATÁLOGO DE CONCEPTOS</t>
  </si>
  <si>
    <t>RESUMEN DE PARTIDAS</t>
  </si>
  <si>
    <t>M2</t>
  </si>
  <si>
    <t>DIRECCIÓN GENERAL DE LICITACIÓN Y CONTRATACIÓN</t>
  </si>
  <si>
    <t>NÚMERO DE PROCEDIMIENTO:</t>
  </si>
  <si>
    <t>TERRACERÍAS</t>
  </si>
  <si>
    <t>LIMPIEZA Y DESHIERBE DEL DERECHO DE VIA P.U.O.T.PARA LA REMOCIÓN DE LA VEGETACIÓN EXISTENTE, MEDIANTE: LA TALA, ROZA, DESENRAICE, LIMPIA Y DISPOSICIÓN FINAL; EN EL DERECHO DE VÍA, EN LAS ZONAS DE BANCOS, DE CANALES Y EN ÁREAS QUE SE DESTINEN A INSTALACIONES. INCLUYE: SU CARGA,  ACARREO Y DISPOSICION EN EL BANCO DE DESPERDICIO PROPUESTO POR EL CONTRATISTA, CUMPLIENDO CON LAS LEYES Y REGLAMENTOS DE PROTECCIÓN ECOLÓGICA VIGENTES.</t>
  </si>
  <si>
    <t>HA</t>
  </si>
  <si>
    <t>ESTRUCTURA Y OBRAS DE DRENAJE</t>
  </si>
  <si>
    <t>LIMPIEZA DE CUNETAS Y CONTRACUNETAS P.U.O.T.A MANO O A MÁQUINA EN CUALQUIER TIPO DE MATERIAL, (RETIRO DE AZOLVE, VEGETACIÓN, BASURA, FRAGMENTOS DE RCA Y TODO MATERIAL QUE SE ACUMULE EN ELEMENTOS DE DRENAJE. PARA RESTITUIR SU CAPACIDAD Y EFICIENCIA HIDRÁULICA.) INCLUYE: TODO LO NECESARIO PARA SU CORRECTA EJECUCIÓN.</t>
  </si>
  <si>
    <t>LIMPIEZA DE ALCANTARILLAS INCLUYE CANALES DE ENTRADA Y SALIDA P.U.O.T. A MANO O A MÁQUINA EN CUALQUIER TIPO DE MATERIAL, (RETIRO DE AZOLVE, VEGETACIÓN, BASURA, FRAGMENTOS DE ROCA Y TODO MATERIAL QUE SE ACUMULE EN ELEMENTOS DE DRENAJE. PARA RESTITUIR SU CAPACIDAD Y EFICIENCIA HIDRÁULICA.) INCLUYE: TODO LO NECESARIO PARA SU CORRECTA EJECUCIÓN. N·CSV·CAR·2·01·003</t>
  </si>
  <si>
    <t>LIMPIEZA DE LA SUPERFICIE DE RODAMIENTO Y ACOTAMIENTOS P.U.O.T. RETIRO DE OBJETOS EXTRAÑOS QUE AFECTEN LA COMODIDAD Y SEGURIDAD DEL USUARIO EN LA SUPERFICIE DE RODAMIENTO Y ACOTAMIENTOS, CARGA, FLETE Y ACARREO PARA DISPOSICION FINAL DE LOS RESIDUOS ACOPIADOS EN DEPOSITO PROPUESTO POR EL CONTRATISTA Y AUTORIZADO POR LA DEPENDENCIA,  INCLUYE: HERRAMIENTAS, EQUIPO, MANO DE OBRA, SEÑALAMIENTO Y TODO LO NECESARIO PARA SU CORRECTA EJECUCIÓN. (N·CSV·CAR·2·02·00).</t>
  </si>
  <si>
    <t>REPARACION MAYOR DE CUNETAS Y CONTRACUNETAS CON CONCRETO HIDRÁULICO DE F'C= 150 KGS/CM2   CONSIDERANDO 08 CM, DE ESPESOR, RESANE DE GRIETAS, RELLENO DE OQUEADES,  REPOSICION DE CONCRETO O ZAMPEADO, REPOSICION DE JUNTEO EN ZAMPEADO, LIMPIEZAS, P.U.O.T. (INCISO J. DE LA NORMA N-CSV-CAR-4-01-001)</t>
  </si>
  <si>
    <t>M</t>
  </si>
  <si>
    <t>M3</t>
  </si>
  <si>
    <t>PAVIMENTOS</t>
  </si>
  <si>
    <t>SUMINISTRO Y APLICACION DE RIEGO DE IMPREGNACIÓN  CON EMULSION ASFALTICA  PARA IMPREGNACION (ECI-60) EN UNA PROPORCION PROMEDIO DE 1.5 LT/M2, INCLUYE: POREO CON ARENA,  COSTO DE ADQUISICIÓN DE LA EMULSIÓN, TRASLADOS, CALENTAMIENTOS, BOMBEO, RECIRCULACIONES,  BARRIDO DE LA SUPERFICIE PREVIO A LA COLOCACIÓN DEL PRODUCTO ASFÁLTICO, APLICACION DEL MATERIAL, HERRAMIENTAS, EQUIPO, MANO DE OBRA, SEÑALAMIENTOS, EL TIEMPO DE LOS EQUIPOS Y VEHICULOS EMPLEADOS  Y TODO LO NECESARIO PARA SU CORRECTA EJECUCIÓN. .(INCISO J.1 DE LA NORMA N-CTR-CAR-1-04-004 )</t>
  </si>
  <si>
    <t>SEÑALAMIENTO</t>
  </si>
  <si>
    <t>PZA</t>
  </si>
  <si>
    <t>SUMINISTRO Y COLOCACION DE VIALETAS EN RAYA CONTINUA SENCILLA M-1.1 CON REFLEJANTE COLOR AMARILLO EN UNA O DOS CARAS POR UNIDAD DE OBRA TERMINADA (CLASIFICACIÓN DH-1.1)</t>
  </si>
  <si>
    <t>SUMINISTRO Y COLOCACION DE VIALETAS EN RAYA DISCONTINUA SENCILLA M-1.2 CON REFLEJANTE COLOR AMARILLO EN UNA O DOS CARAS POR UNIDAD DE OBRA TERMINADA (CLASIFICACIÓN DH-1.2)</t>
  </si>
  <si>
    <t>SUMINISTRO Y COLOCACIÓN DE SEÑAL DE 71 X 71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</si>
  <si>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86 X 86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</si>
  <si>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56 X 178 CM. CON LA LEYENDA ACABADO TIPO "A" ALTA INTENSIDAD 10 AÑOS DE DURACION, LAMINA TIPO CHAROLA  CALIBRE 16 ROLADA EN CALIENTE, , 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</si>
  <si>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SUMINISTRO Y COLOCACIÓN DE SEÑAL CON UN (1) TABLERO DE 30 X 178  CM.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</si>
  <si>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 KM" SIN RUTA DE 30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</si>
  <si>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DE 60 X 76 CM. CON UN TABLERO  ACABADO TIPO "A" ALTA INTENSIDAD 10 AÑOS DE DURACION, LAMINA TIPO CHAROLA  CALIBRE 16 , ROLADA EN CALIENTE, ESQUINAS ELABORADAS METODO EMBUTIDO (NO CORTE, NI SOLDADAS),  GALVANIZADA POR INMERSION EN CALIENTE, SOPORTE (OREJAS) CAL 16 REMACHE SOLIDO 3/16 PUNZONADAS ( NO SOLDADAS) , PELICULA ANTI GRAFFITI,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</si>
  <si>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</si>
  <si>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SUMINISTRO Y COLOCACION   DE INDICADORES DE ALINEAMIENTO OD-6,DE PVC RETRACTIL"VINLI TIPO A" ALTA INTENSIDAD DE 10 AÑOS DE DURACION, BANDA DE CUARENTA CM, REFLEJANTE RESAPALDO DE INDICADOR AMARILLO FLOURECENTE, DADO DE CIMENTACION AL MENOS DE 30.0CMS, DE PROFUNDIDAD CON VARILLA DE 1/2"TRANSVERSAL AL PVC AHOGADA EN CONCRETO DE 150K/CM2, INCLUYE LIMPIEZA EN LA ZONA DE LA SEÑAL Y TODO LO NECESARIO PARA SU CORRECTO FUNCIONAMIENTO, POR UNIDAD DE OBRA TERMINADA.</t>
  </si>
  <si>
    <t>SUMINISTRO Y APLICACIÓN DE RAYA DE SENTIDOS DE CIRCULACION PINTURA DOBLE ESPESOR COLOR AMARILLA,  CUMPLIENDO ESPESOR 0.38 A 0.51 MILIMETROS, CONTINUA SENCILLA DE 15 CM. DE ANCHO, POR UNIDAD DE OBRA TERMINADA, APLICANDO DE 0.7 KG DE MICROSFERA POR LITRO, NO EXHIBA ROCIADO EXCESIVO (BRISEADO) EN LAS ORILLAS DE LA LINEA DE MARCA, DICHAS LINEAS SEAN RECTAS A SIMPLE VISTA. (CLASIFICACIÓN M-1.2)</t>
  </si>
  <si>
    <t>SUMINISTRO Y APLICACIÓN DE RAYAS CON ESPACIAMIENTO LOGARÍTMICO PINTURA TIPO CONVENCIONAL, COLOR BLANCO REFLEJANTE APLICANDO 0.7 KG DE MICROSFERA POR M2. (1.2 KG/LITRO), NO EXHIBA ROCIADO EXCESIVO  (BRISEADO) EN LAS ORILLAS DE LA LINEA DE MARCA, DICHAS LINEAS SEAN RECTAS A SIMPLE VISTA.</t>
  </si>
  <si>
    <t>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t>
  </si>
  <si>
    <t>CONSERVACIÓN PERIÓDICA DE CARRETERAS 207 TRAMO MEXTICACÁN - CAÑADAS DE OBREGÓN EN EL MUNICIPIO DE MEXTICACÁN</t>
  </si>
  <si>
    <t>SUMINISTRO Y COLOCACIÓN DE SEÑAL DE  " KM" CON RUTA DE 30 X 120  CM. CON LA LEYENDA ACABADO TIPO "A" ALTA INTENSIDAD 10 AÑOS DE DURACION, LAMINA LISA CALIBRE 16, PERIMETRO CORTE LASER, GALVANIZADA POR INMERSION EN CALIENTE,  PELICULA ANTI GRAFFITI, TORNILLOS ANTIVANDALICOS GALVANIZADO, ESCUDO EN IMPRESION DIGITAL VINIL ALTA INTENSIDAD DE ACUERDO A SPOT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</si>
  <si>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CONSERVACION PERIODICA DEL CAMINO CODIGO 215 EL LLANO TEOCALTICHE EN EL MUNICIPIO DE JALOSTOTITLAN Y TEOCALTICHE,</t>
  </si>
  <si>
    <t>SUMINISTRO Y COLOCACIÓN DE SEÑAL CON UN (1) TABLERO DE 40 X 178 CM., CON LEYENDA ACABADO TIPO "A" ALTA INTENSIDAD 10 AÑOS DE DURACION, LAMINA TIPO CHAROLA  CALIBRE 16, ROLADA EN CALIENTE,  ESQUINAS ELABORADAS METODO EMBUTIDO (NO CORTE, NI SOLDADAS),  GALVANIZADA POR INMERSION EN CALIENTE, SOPORTE (OREJAS) CAL 16 REMACHE SOLIDO 3/16 PUNZONADAS ( NO SOLDADAS) ,PELICULA ANTI GRAFFITI DE , TORNILLOS ANTIVANDALICOS GALVANIZADO, POSTE PTR 2"X2"  CAL 14 GALV. POR INMERSION EN CALIENTE ALTURA LIBRE PISO A SEÑAL 2.5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</si>
  <si>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SUMINISTRO Y COLOCACIÓN DE SEÑAL CON DOS (2) TABLEROS DE 40 X 178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</si>
  <si>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DE SEÑAL CON UN (1) TABLERO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 .</t>
  </si>
  <si>
    <t>SUMINISTRO Y COLOCACIÓN DE SEÑAL CON DOS (2) TABLEROS DE 40 X 239 CM., CON LEYENDA ACABADO TIPO  "A" ALTA INTENSIDAD, LAMINA TIPO CHAROLA  CALIBRE 16 ROLADA EN CALIENTE,ESQUINAS ELABORADAS METODO EMBUTIDO (NO CORTE, NI SOLDADAS),  GALVANIZADA POR INMERSION EN CALIENTE, SOPORTE (OREJAS) CAL 16 REMACHE SOLIDO 3/16 PUNZONADAS ( NO SOLDADAS),  PELICULA ANTI GRAFFITI, TORNILLOS ANTIVANDALICOS GALVANIZADO, POSTE PTR 2"X2"  CAL 14 GALV. POR INMERSION EN CALIENTE ALTURA LIBRE PISO A SEÑAL 2.5 M. DE ALTURA, ANCLADO MINIMO 70 CMS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</si>
  <si>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 xml:space="preserve">SUMINISTRO Y COLOCACION DE SEÑAL INFORMATIVO DE DESTINO SID -13, CON UN TABLERO DE 76CM Y 305 DE ANCHO CON PELICULA REFLEJANTE TIPO A INCLUYE ARMADO PARA CIMENTACION DE 6 PERNOS DE 1" A 1.5" DE DIAMETRO X 1.50 M DE LARGO Y ESTRIBOS DE VARILLA DE 3/8" DE PULGADA COLADO EN UN DADO DE 50X50X150 CM. CON CONCRETO DE F´C 150 KG/CM2, INCLUYE:  SUMINISTRO E INSTALACIÓN, MATERIALES, MANO DE OBRA, HERRAMIENTA, EQUIPO, SEÑALAMIENTO, LOS TIEMPOS DE LOS EQUIPOS EMPLEADOS  Y TODO LO NECESARIO PARA SU CORRECTA INSTALACIÓN TODO LO NECESARIO PARA SU CORRECTA EJECUCIÓN. P.U.O.T. </t>
  </si>
  <si>
    <t>SUMINISTRO Y COLOCACIÓN DE SEÑAL TIPO BANDERA CON UN (1) TABLERO DE 122 X 305 CM. CON LA LEYENDA,  ACABADO TIPO "A" ALTA INTENSIDAD 10 AÑOS DE DURACION , LAMINA LISA CALIBRE 16, PERIMETRO CORTE LASER, GALVANIZADA POR INMERSION EN CALIENTE, , ESCUDO EN IMPRESION DIGITAL VINIL ALTA INTENSIDAD DE ACUERDO A SPOT ,PELICULA ANTI GRAFFITI DE ALTA INTENSIDAD, TORNILLOS ANTIVANDALICOS GALVANIZADO, CON POSTE SEGUN DIMENSIONES PARA AREA DE LAMINA,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</si>
  <si>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SUMINISTRO Y COLOCACIÓN SEÑAL INFORMATIVO DE DESTINO SID -14, DOBLE TABLERO DE 76CM Y 305 DE ANCHO CON PELICULA REFLEJANTE TIPO A INCLUYE ARMADO PARA CIMENTACION DE 6 PERNOS DE 1" A 1.5" DE DIAMETRO X 1.50M DE LARGO Y ESTRIBOS DE VARILLA DE 3/8" DE PULGADA COLADO EN UN DADO DE 50X50X150 CM. CON CONCRETO DE F´C 150 KG/CM2 CONSIDERA LA INSTALACION DEL SEÑALAMIENTO PARA PROTECCION EN OBRA Y BANDERERO P.U.T</t>
  </si>
  <si>
    <t>SUMINISTRO Y COLOCACIÓN DE SEÑAL DE  " KM" SIN RUTA DE 60 X 76  CM. CON LA LEYENDA ACABADO TIPO "A" ALTA INTENSIDAD 10 AÑOS DE DURACION, LAMINA LISA CALIBRE 16,PERIMETRO CORTE LASER, GALVANIZADA POR INMERSION EN CALIENTE,  PELICULA ANTI GRAFFITI , TORNILLOS ANTIVANDALICOS GALVANIZADO, ESCUDO EN IMPRESION DIGITAL VINIL ALTA INTENSIDAD DE ACUERDO A SPOT , POSTE PTR 2"X2"  CAL 14 GALV. POR INMERSION EN CALIENTE ALTURA LIBRE PISO A SEÑAL 1.0 M. DE ALTURA, ANCLADO MINIMO 70 CMS DE PROFUNDIDAD CON VARILLA DE 1/2" TRANSVERSAL AL PTR AHOGADA EN DADO DE CONCRETO 150KG/CM2 . INCLUYE: INFORME DE PRUEBA DE RETRO REFLECTIVIDAD,  LIMPIEZA EN LA ZONA DE TRABAJO, SEÑALAMIENTO PREVENTIVO EN AMBAS ACERAS DEL CAMINO DURANTE LA EJECUCION DE LOS TRABAJOS  CON BANDEREROS DEBIDAMENTE UNIFORMADOS Y DISPOSITIVOS DE SEGURIDAD PREVIO A LA ZONA DE LOS TRABAJOS Y EN LAS ZONA DE LOS TRABAJOS.</t>
  </si>
  <si>
    <t>CONSERVACIÓN PERIODICA  DE CARRETERA 311 TRAMO VALLE DE GUADALUPE- SAN MIGUEL EL ALTO,EN LOS MUNICIPIOS DE SAN MIGUEL EL ALTO Y VALLE DE GUADALUPE</t>
  </si>
  <si>
    <t>CUNETAS CON CONCRETO HIDRAULICO DE F'C=150 KG/CM2 Y 0.15 M2 DE SECCIÓN TRANSVERSAL DE CUNETA CONSIDERANDO 10 CM. DE ESPESOR, COLADO DE CONCRETO, CIMBRADO, CURADO, EXCAVACION, DESCIMBRADO, CARGAS Y DESCARGAS DE LOS MATERIALES AL SITIO DE UTILIZACION,  P.U.O.T. (INCISO J. DE LA NORMA N-CTR-CAR-1-03-003)</t>
  </si>
  <si>
    <t xml:space="preserve"> M</t>
  </si>
  <si>
    <t>CAPA ROMPEDORA DE CAPILARIDAD DE ESPESOR VARIABLE ENTRE 60 Y 80 CMS, CON MATERIAL PÉTREO DE BANCO CON TAMAÑOS DE PARTICULA ENTRE 3" Y 6",  INCLUYE:  SUMINISTRO, FLETES,  TENDIDO, ACOMODO DENTRO DE LA CAJA Y BANDEADO CON EQUIPO MECANICO HASTA NIVEL DE PROYECTO, HERRAMIENTA, EQUIPO, SEÑALAMIENTO Y TODO LO NECESARIO PARA SU CORRECTA EJECUCIÓN, P.U.O.T. (N-CTR-CAR-1-03-011/00).</t>
  </si>
  <si>
    <t xml:space="preserve"> M2</t>
  </si>
  <si>
    <t>SUMINISTRO Y COLOCACION DE SEÑAL INFORMATIVO DE DESTINO SID -13, CON UN TABLERO DE 76CM Y 305 DE ANCHO CON PELICULA REFLEJANTE TIPO A INCLUYE ARMADO PARA CIMENTACION DE 6 PERNOS DE 1" A 1.5" DE DIAMETRO X 1.50 M DE LARGO Y ESTRIBOS DE VARILLA DE 3/8" DE PULGADA COLADO EN UN DADO DE 50X50X150 CM. CON CONCRETO DE F´C 150 KG/CM2, INCLUYE:  SUMINISTRO E INSTALACIÓN, MATERIALES, MANO DE OBRA, HERRAMIENTA, EQUIPO, SEÑALAMIENTO, LOS TIEMPOS DE LOS EQUIPOS EMPLEADOS  Y TODO LO NECESARIO PARA SU CORRECTA INSTALACIÓN TODO LO NECESARIO PARA SU CORRECTA EJECUCIÓN. P.U.O.T. (N·CSV·CAR·4·05·002/02).</t>
  </si>
  <si>
    <t>SUMINISTRO Y COLOCACIÓN SEÑAL INFORMATIVO DE DESTINO SID -14, DOBLE TABLERO DE 76CM Y 305 DE ANCHO CON PELICULA REFLEJANTE TIPO A INCLUYE ARMADO PARA CIMENTACION DE 6 PERNOS DE 1" A 1.5" DE DIAMETRO X 1.50M DE LARGO Y ESTRIBOS DE VARILLA DE 3/8" DE PULGADA COLADO EN UN DADO DE 50X50X150 CM. CON CONCRETO DE F´C 150 KG/CM2 CONSIDERA LA INSTALACION DEL SEÑALAMIENTO PARA PROTECCION EN OBRA Y BANDERERO P.U.T.O</t>
  </si>
  <si>
    <t>RECONSTRUCCION DE CARRETERA 337 TRAMO ENTRE CARRETERA MEX.80 -CAÑADAS DE OBREGÓN EN LOS MUNICIPIOS DE CAÑADAS DE OBREGON Y VALLE DE GUADALUPE</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</si>
  <si>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</si>
  <si>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LIMPIEZA Y DESHIERBE DEL DERECHO DE VIA P.U.O.T.PARA LA REMOCIÓN DE LA VEGETACIÓN EXISTENTE, MEDIANTE: LA TALA, ROZA, DESENRAICE, LIMPIA Y DISPOSICIÓN FINAL; EN EL DERECHO DE VÍA, EN LAS ZONAS DE BANCOS, DE CANALES Y EN ÁREAS QUE SE DESTINEN A INSTALACIONES. INCLUYE: MATERIALES, MANO DE OBRA, EQUIPO , SEÑALAMIENTO, CARGA DEL PRODUCTO DE LA LIMPIEZA,  ACARREO, DESCARGA Y DISPOSICION EN EL BANCO DE DESPERDICIO O SITIO DE ACOPIO PROPUESTO POR EL CONTRATISTA Y AUTORIZADO POR LA DEPENDENCIA, CUMPLIENDO CON LAS LEYES Y REGLAMENTOS DE PROTECCIÓN ECOLÓGICA VIGENTES, CONSIDERANDO TODOS LOS ELEMENTOS NECESARIOS PARA SU CORRECTA EJECUCION. (EP-CSV-CAR-DSC-3-3-01-001/13).</t>
  </si>
  <si>
    <t>DEFENSA METALICA DE ACERO GALVANIZADO DE DOS CRESTAS TIPO AASHTO M-18, INCLUYENDO SUS ACCESORIOS (CLASIFICACION DH-2.3) CONFORME A LA NORMA N-CTR-CAR-1-07-009, CON LONGITUD DE VIGA ACANALADA DE 4128 MM Y  DE LARGO EFECTIVO DE 3810MM CON RECUBRIMIENTO DE ZINC TIPO II CON CLASE A DE ESPESOR NOMINAL DEL METAL BASE DE LAS VIGAS ACANALADAS CON UNIONES CON PLACAS DE RESPALDO CON POSTES Y SEPARADORES DE ACERO Y TERMINALES. INCLUYE: SUMINISTRO DE LOS MATERIALES HASTA EL SITIO DE SU UTILIZACION, FLETES, ACARREOS, CARGA, DESCARGA, EXCAVACION DE LAS FOSAS PARA ALOJAR LOS POSTES,, COLOCACION DE LOS POSTES DE SOPORTE, BLOQUES DE ANCLAJE PARA LOS EXTREMOS ATERRIZADOS EN LAS DEFENSAS Y RELLENO DE LA EXCAVACION CON CONCRETO HIDRAULICO, INSTALACION Y ANCLAJE DE LA SEÑAL CON SEPARADORES, VIALETAS Y DEMAS ACECESORIOS, MATERIALES, DESPERDICIOS,, MANO DE OBRA, HERRAMIENTA, MAQUINARIA, EQUIPO Y TODO LO NECESARIO PARA SU CORRECTA EJECUCION. P.U.O.T</t>
  </si>
  <si>
    <t>SUMINISTRO Y APLICACIÓN DE RAYA CONTINUA O DISCONTINUA, COLOR AMARILLA O BLANCA, CUMPLIENDO CON ESPESOR DE 0.38 A 0.51 MILIMETROS, DE 15 CM. DE ANCHO, POR UNIDAD DE OBRA TERMINADA, APLICANDO DE 0.70 KG DE MICROSFERA POR LITRO, NO EXHIBA ROCIADO EXCESIVO (BRISEADO) EN LAS ORILLAS DE LA LINEA DE MARCA, DICHAS LINEAS SEAN RECTAS A SIMPLE VISTA</t>
  </si>
  <si>
    <t>SIOP-E-ICAR-OB-LP-054-2020</t>
  </si>
  <si>
    <t>CONSTRUCCION DE MAMPOSTERÍA DE PIEDRA, ROCA SANA DE 3A CLASE DONDE LO INDIQUE EL PROYECTO Y A SATISFACCION DE LA DEPENDENCIA, CONSIDERANDO APLANADO EN EL ENRASE, ASENTADA, PEGADA Y JUNTEADA CON MORTERO CEMENTO-ARENA, PROPORCION 1:4 TIPO II [CON RESISTENCIA MINIMA A LA COMPRESION DE 7,5 MPA (76 KG/CM2)] EN MUROS, ALEROS Y CABEZOTES. INCLUYE: SUMINISTRO DE LOS MATERIALES, MEZCLADO, CURADO, ACAREOS, CIMBRAS, ANDAMIOS, EQUIPO, HERRAMIENTA, SEÑALAMIENTO, LOS TIEMPOS EMPLEADOS EN EL TRANSPORTE, DURANTE LAS CARGAS Y DESCARGAS DE TODOS LOS MATERIALES  Y TODO LO NECESARIO PARA SU CORRECTA EJECUCIÓN. P.U.O.T ( INCISO I.1 DE LA NORMA N-CTR-CAR-1-02-001).</t>
  </si>
  <si>
    <t>RECUPERACION  EN FRIO DE PAVIMENTOS ASFALTICOS MEDIANTE DESINTEGRACIÓN MECANICA DE LA CARPETA ASFÁLTICA EXISTENTE  Y PARTE O LA TOTALIDAD DEL MATERIAL DE BASE O SUBBASE EN LOS ESTRATOS PRESENTES HASTA UN ESPESOR DE 25 CM O HASTA DONDE LO DICTAMINE EL ESTUDIO DE MECANICA DE SUELOS, PROCESO EFECTUADO POR MEDIOS MECÁNICOS CON RECUPERADORA  O EQUIPO SIMILAR PARA RECUPERADO EN FRIO, CONSIDERANDO REMEZCLAR EN EL LUGAR EL MATERIAL RECUPERADO CON UN 30% DE MATERIALES PÉTREOS NUEVOS, Y 35 KG DE CEMENTOS GRIS O ASI LO INDIQUE LA MECANICA DE SUELOS, INCLUYE: TENDIDO, HOMOGENEIZADO, CONFORMADO, AFINE Y  COMPACTACION DEL MATERIAL COMO BASE HIDRAULICA DE 25 CM DE ESPESOR COMPACTO  O COMO LA CAPA ESTRUCTURAL QUE DETERMINE EL PROYECTO  Y EL DICTAMEN DE LABORATORIO YA SEA COMO CAPA DE BASE, SUBBASE O SUBRASANTE  DEBIENDO PRESENTAR UN GRADO DE COMPACTACION DEL 100% DE SU P.V.S.M. DE LA PRUEBA AASHTO MODIFICADA; CONISEDERANDO EL  EQUIPO, HERRAMIENTA, MANO DE OBRA, SEÑALAMIENTO Y TODO LO NECESARIO PARA SU CORRECTA EJECUCIÓN. (N-CSV-CAR-4-02-001/03)</t>
  </si>
  <si>
    <t>BACHEO PROFUNDO AISLADO, REALIZANDO DELIMITACION DEL AREA, CORTE CON DISCO Y REMOCIÓN DE LA CAPA DAÑADA DEL PAVIMENTO EXISTENTE, RE COMPACTACIÓN DEL FONDO DE LA EXCAVACIÓN, SUMINISTRO DEL MATERIAL AL SITIO DE UTILIZACION, TENDIDO, AFINE Y COMPACTACIÓN DE LA BASE EN CAPAS DE 20 CMS MAXIMO COMPACTADAS AL 100% P.V.M.; LIMPIEZA DURANTE Y AL FINAL DE LOS TRABAJOS DEPOSITANDO LOS RESIDUOS EN EL SITIO PROPUESTO POR EL CONTRATISTA, COLOCACIÓN DE MATERIAL,  SUMINISTRO DE LOS MATERIALES,  RIEGO DE IMPREGNACION A RAZON DE 1.5 LTS /M2 CON EMULSION PARA IMPREGNACION, RIEGO DE LIGA A RAZON DE 0.7 LT/M2 CON EMULSION DE ROMPIMIENTO RAPIDO, RESTITUCION DE LA CAPA DE CARPETA EMPLEANDO MEZCLA ASFALTICA EN CALIENTE CON AC-20 NORMAL DE 1/2" A FINOS CUBRIENDO TOTALMENTE EL AREA DEL BACHEO TRATADO, SEÑALIZACIÓN DE LA ZONA, HERRAMIENTA MENOR, EQUIPO Y TODO LO NECESARIO PARA SU CORRECTA EJECUCIÓN, P.U.O.T (N·CSV·CAR·2·02·004/15) CONSIDERANDO 05 CM DE ESPESOR COMPACTO DE CARPETA, Y PARA LA ESTRUCTURA, MATERIAL DE BANCO QUE CUMPLA CON LOS PARAMETROS PARA SER EMPLEADA COMO BASE HIDRAULICA DE 1 1/2" A FINOS. DEL BANCO PROPUESTO POR EL CONTRATISTA EN ESPESOR VARIABLE DE ENTRE 20 Y 40 CMS., INCLUYE LOS TIEMPOS MUERTOS DE LOS EQUIPOS EMPLEADOS  DURANTE LA EJECUCION DE LOS TRABAJOS, MANO DE OBRA Y HERRAMIENTA PARA SU CORRECTA EJECUCION.</t>
  </si>
  <si>
    <t>BACHEO SUPERFICIAL AISLADO CON MEZCLA ASFÁLTICA EN CALIENTE CONSIDERANDO TRABAJOS EN FORMA MANUAL CON EQUIPO MENOR Y/O LIGERO, DELIMITACIÓN DEL ÁREA, CORTE PERIMETRAL CON DISCO, RETIRO DE RESIDUOS Y LIMPIEZA, RIEGO DE LIGA CON EMULSIÓN DE ROMPIMIENTO RÁPIDO (ECR-60) A RAZÓN DE 0.70 LT/M2,  DEMOLICIONDE LA CARPETA ASFALTICA DAÑADA POR MEDIOS MECANICOS Y/O MANUALES, EXTRACCION Y RETIRO DEL MATERIAL PRODUCTO DE CORTE O DEMOLICION, RECOMPACTACION Y LIMPIEZA DE LA SUPERFICIE DESCUBIERTA, SUMINISTRO,TENDIDO Y  COMPACTACION DE MEZCLA ASFALTICA PARA CARPETA, LOS TIEMPOS DE LOS EQUIPOS Y VEHICULOS EMPLEADOS DURANTE LA EJECUCION DE LOS TRABAJOS, RETIRO DE SOBRANTES AL FINALIZAR LOS TRABAJOS A DESTINO AUTORIZADO POR LA DEPENDENCIA, CARGA, TRANSPORTE, DESCARGAS, MANO DE OBRA, HERRAMIENTAS, EQUIPO Y TODO LO NECESARIO PARA SU CORRECTA EJECUCION. P.U.O.T. N-CSV-CAR-2-02-003/00/16</t>
  </si>
  <si>
    <t>RENIVELACIÓN LOCAL CON MEZCLA ASFÁLTICA EN FRIO O CALIENTE CONSIDERANDO,  DELIMITACIÓN DEL ÁREA,  CORTE PERIMETRAL Y PERFILADO, LIMPIEZA Y RETIRO DE RESIDUOS, RIEGO DE LIGA CON EMULSIÓN DE ROMPIMIENTO RÁPIDO (ECR-60) A RAZÓN DE 0.70 LT/M2,  TENDIDO Y COMPACTACION DE MEZCLA ASFALTICA, LOS TIEMPOS DE LOS EQUIPOS Y VEHICULOS EMPLEADOS DURANTE LA EJECUCION DE LOS TRABAJOS, MEZCLA ASFALTICA FABRICADA EMPLEANDO CEMENTO ASFÁLTICO GRADO PG 64-22, INCLUYE HERRAMIENTA, EQUIPO, MANO DE OBRA, SEÑALAMIENTO, EL SUMINISTRO DE LOS MATERIALES, FLETES, ACARREOS, CARGA Y RETIRO DE RESIDUOS, HERRAMIENTA,  P.U.O.T. ( DE LA NORMA N-CSV-CAR-3-02-001/15 )</t>
  </si>
  <si>
    <t>B</t>
  </si>
  <si>
    <t>C</t>
  </si>
  <si>
    <t>D</t>
  </si>
  <si>
    <t>SIOP-008 B</t>
  </si>
  <si>
    <t>SIOP-007 B</t>
  </si>
  <si>
    <t>SIOP-OO6 B</t>
  </si>
  <si>
    <t>SIOP-OO5 B</t>
  </si>
  <si>
    <t>SIOP-OO4 B</t>
  </si>
  <si>
    <t>SIOP-OO3 B</t>
  </si>
  <si>
    <t>SIOP-OO2 B</t>
  </si>
  <si>
    <t>SIOP-OO1 B</t>
  </si>
  <si>
    <t>SIOP-009 B</t>
  </si>
  <si>
    <t>SIOP-010 B</t>
  </si>
  <si>
    <t>SIOP-011 B</t>
  </si>
  <si>
    <t>SIOP-012 B</t>
  </si>
  <si>
    <t>SIOP-013 B</t>
  </si>
  <si>
    <t>SIOP-014 B</t>
  </si>
  <si>
    <t>SIOP-015 B</t>
  </si>
  <si>
    <t>SIOP-016 B</t>
  </si>
  <si>
    <t>SIOP-017 B</t>
  </si>
  <si>
    <t>SIOP-018 B</t>
  </si>
  <si>
    <t>SIOP-019 B</t>
  </si>
  <si>
    <t>SIOP-020 B</t>
  </si>
  <si>
    <t>SIOP-021 B</t>
  </si>
  <si>
    <t>SIOP-022 B</t>
  </si>
  <si>
    <t>SIOP-023 B</t>
  </si>
  <si>
    <t>SIOP-024 B</t>
  </si>
  <si>
    <t>SIOP-025 B</t>
  </si>
  <si>
    <t>SIOP-026 B</t>
  </si>
  <si>
    <t>SIOP-027 B</t>
  </si>
  <si>
    <t>SIOP-001 A</t>
  </si>
  <si>
    <t>SIOP-002 A</t>
  </si>
  <si>
    <t>SIOP-003 A</t>
  </si>
  <si>
    <t>SIOP-004 A</t>
  </si>
  <si>
    <t>SIOP-005 A</t>
  </si>
  <si>
    <t>SIOP-006 A</t>
  </si>
  <si>
    <t>SIOP-007 A</t>
  </si>
  <si>
    <t>SIOP-008 A</t>
  </si>
  <si>
    <t>SIOP-009 A</t>
  </si>
  <si>
    <t>SIOP-010 A</t>
  </si>
  <si>
    <t>SIOP-011 A</t>
  </si>
  <si>
    <t>SIOP-012 A</t>
  </si>
  <si>
    <t>SIOP-013 A</t>
  </si>
  <si>
    <t xml:space="preserve">SIOP-014 A </t>
  </si>
  <si>
    <t>SIOP-015 A</t>
  </si>
  <si>
    <t>SIOP-016 A</t>
  </si>
  <si>
    <t>SIOP-017 A</t>
  </si>
  <si>
    <t>SIOP-018 A</t>
  </si>
  <si>
    <t xml:space="preserve">SIOP-019 A </t>
  </si>
  <si>
    <t>SIOP-020 A</t>
  </si>
  <si>
    <t>SIOP-021 A</t>
  </si>
  <si>
    <t>SIOP-022 A</t>
  </si>
  <si>
    <t>SIOP-023 A</t>
  </si>
  <si>
    <t>SIOP-024 A</t>
  </si>
  <si>
    <t>SIOP-025 A</t>
  </si>
  <si>
    <t>SIOP-026 A</t>
  </si>
  <si>
    <t>SIOP-001 C</t>
  </si>
  <si>
    <t>SIOP-002 C</t>
  </si>
  <si>
    <t>SIOP-003 C</t>
  </si>
  <si>
    <t>SIOP-004 C</t>
  </si>
  <si>
    <t>SIOP-005 C</t>
  </si>
  <si>
    <t>SIOP-006 C</t>
  </si>
  <si>
    <t>SIOP-007 C</t>
  </si>
  <si>
    <t>SIOP-008 C</t>
  </si>
  <si>
    <t>SIOP-009 C</t>
  </si>
  <si>
    <t>SIOP-010 C</t>
  </si>
  <si>
    <t>SIOP-011 C</t>
  </si>
  <si>
    <t>SIOP-012 C</t>
  </si>
  <si>
    <t>SIOP-013 C</t>
  </si>
  <si>
    <t>SIOP-014 C</t>
  </si>
  <si>
    <t>SIOP-015 C</t>
  </si>
  <si>
    <t>SIOP-016 C</t>
  </si>
  <si>
    <t>SIOP-017 C</t>
  </si>
  <si>
    <t>SIOP-018 C</t>
  </si>
  <si>
    <t>SIOP-019 C</t>
  </si>
  <si>
    <t>SIOP-020 C</t>
  </si>
  <si>
    <t>SIOP-021 C</t>
  </si>
  <si>
    <t>SIOP-022 C</t>
  </si>
  <si>
    <t>SIOP-023 C</t>
  </si>
  <si>
    <t>SIOP-024 C</t>
  </si>
  <si>
    <t>SIOP-001 D</t>
  </si>
  <si>
    <t>SIOP-009 D</t>
  </si>
  <si>
    <t>SIOP-010 D</t>
  </si>
  <si>
    <t>SIOP-011 D</t>
  </si>
  <si>
    <t>SIOP-012 D</t>
  </si>
  <si>
    <t>SIOP-013 D</t>
  </si>
  <si>
    <t>SIOP-014 D</t>
  </si>
  <si>
    <t>SIOP-015 D</t>
  </si>
  <si>
    <t>SIOP-016 D</t>
  </si>
  <si>
    <t>SIOP-017 D</t>
  </si>
  <si>
    <t>SIOP-018 D</t>
  </si>
  <si>
    <t>SIOP-019 D</t>
  </si>
  <si>
    <t>SIOP-020 D</t>
  </si>
  <si>
    <t>SIOP-021 D</t>
  </si>
  <si>
    <t>SIOP-022 D</t>
  </si>
  <si>
    <t>SIOP-023 D</t>
  </si>
  <si>
    <t>SIOP-024 D</t>
  </si>
  <si>
    <t>SIOP-002 D</t>
  </si>
  <si>
    <t>SIOP-003 D</t>
  </si>
  <si>
    <t>SIOP-004 D</t>
  </si>
  <si>
    <t>SIOP-005 D</t>
  </si>
  <si>
    <t>SIOP-006 D</t>
  </si>
  <si>
    <t>SIOP-007 D</t>
  </si>
  <si>
    <t>SIOP-008 D</t>
  </si>
  <si>
    <t>SIOP-025 D</t>
  </si>
  <si>
    <t>SIOP-026 D</t>
  </si>
  <si>
    <t>SIOP-027 D</t>
  </si>
  <si>
    <t>SIOP-028 D</t>
  </si>
  <si>
    <t>SIOP-029 D</t>
  </si>
  <si>
    <t>SIOP-030 D</t>
  </si>
  <si>
    <t>SIOP-031 D</t>
  </si>
  <si>
    <t>A1</t>
  </si>
  <si>
    <t>B1</t>
  </si>
  <si>
    <t>C1</t>
  </si>
  <si>
    <t>D1</t>
  </si>
  <si>
    <t>A2</t>
  </si>
  <si>
    <t>A3</t>
  </si>
  <si>
    <t>A4</t>
  </si>
  <si>
    <t>B2</t>
  </si>
  <si>
    <t>B3</t>
  </si>
  <si>
    <t>B4</t>
  </si>
  <si>
    <t>C2</t>
  </si>
  <si>
    <t>C3</t>
  </si>
  <si>
    <t>C4</t>
  </si>
  <si>
    <t>D2</t>
  </si>
  <si>
    <t>D3</t>
  </si>
  <si>
    <t>D4</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</si>
  <si>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</si>
  <si>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 xml:space="preserve">CARPETA ASFALTICA  CON MEZCLA ASFÁLTICA EN CALIENTE DE 5.00 CM DE ESPESOR,  CON CEMENTO PG 64-22 EKBE SUPERPAVE,  DELIMITACIÓN DEL ÁREA, LIMPIEZA Y RETIRO DE RESIDUOS. APLICACIÓN DE RIEGO DE LIGA CON EMULSIÓN DE ROMPIMIENTO RÁPIDO (ECR-60) A RAZÓN DE 0.70 LT/M2. SUMINISTRO, TENDIDO Y COMPACTACIÓN DE LA MEZCLA ASFÁLTICA EN CALIENTE. INCLUYE: ELABORACIÓN DE LA MEZCLA PREFERENTEMENTE CON PLANTA EN EL LUGAR, ACARREO DE LOS MATERIALES AL SITIO DE UTILIZACION. POR U.O.T. N-CSV-CAR-3-02-005/14 </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</si>
  <si>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LUGAR,SUMINISTRO Y APLICACION DE LOS MATERIALES, HERRAMIENTAS, MANO DE OBRA, SEÑALIZACION, BANDEREROS Y TODO LO NECESARIO PARA SU CORRECTA EJECUCION. P.U.O.T.(INCISO J DE LA NORMA N-CSV-CAR-3-02-002/15 )</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</si>
  <si>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 ELABORACIÓN DE LA MEZCLA PREFERENTEMENTE CON PLANTA EN EL LUGAR, SUMINISTRO Y APLICACION DE LOS MATERIALES, HERRAMIENTAS, MANO DE OBRA, SEÑALIZACION, BANDEREROS Y TODO LO NECESARIO PARA SU CORRECTA EJECUCION. P.U.O.T.(INCISO J DE LA NORMA N-CSV-CAR-3-02-002/15 )</t>
  </si>
  <si>
    <t>CONSTRUCCION DE CARPETA ASFALTICA DE 4 CMS DE ESPESOR  DE GRANULOMETRIA DENSA ELABORADA Y COMPACTADA EN CALIENTE CON ASFALTO EKBE SUPERPAVE PG64-22  TAMAÑO MAXIMO  NOMINAL DE 13 MM DE 1/2", COMPACTADA AL 95 % DEL PV.SM. MARSHALL,  INCLUYE: ELABORACIÓN DE LA MEZCLA PREFERENTEMENTE CON PLANTA EN EL LUGAR, RIEGO DE LIGA, CEMENTO ASFALTICO, TENDIDO, COMPACTADO, FLETES, ACARREOS, MANO DE OBRA, EQUIPO Y HERRAMIENTA, P.U.O.T.</t>
  </si>
  <si>
    <t>BASE HIDRAULICA DE 20 CM DE ESPESOR COMPACTADA AL CIEN POR CIENTO (100%) DE LA PRUEBA AASHTO MODIFICADA, DEL BANCO PROPUESTO POR EL CONTRATISTA QUE CUMPLA CON TODAS LAS CARACTERISTICAS PARA SER EMPLEADA COMO CAPA DE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</si>
  <si>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SUB BASE HIDRAULICA DE 20 CM DE ESPESOR COMPACTADA AL CIEN POR CIENTO (100%) DE LA PRUEBA AASHTO MODIFICADA, DEL BANCO PROPUESTO POR EL CONTRATISTA QUE CUMPLA CON TODAS LAS CARACTERISTICAS PARA SER EMPLADA COMO CAPA DE SUB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</si>
  <si>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REPARACION MAYOR DE CUNETAS Y CONTRACUNETAS CON CONCRETO HIDRÁULICO DE F'C= 150 KGS/CM2   CONSIDERANDO 08 CM, DE ESPESOR, INCLUYE: FABRICACIÓN EN EL LUGAR PREFERENTEMENTE, RESANE DE GRIETAS, RELLENO DE OQUEADES,  REPOSICION DE CONCRETO O ZAMPEADO, REPOSICION DE JUNTEO EN ZAMPEADO, LIMPIEZAS, P.U.O.T. (INCISO J. DE LA NORMA N-CSV-CAR-4-01-001)</t>
  </si>
  <si>
    <t>REPARACION MAYOR DE CUNETAS Y CONTRACUNETAS CON CONCRETO HIDRÁULICO DE F'C= 150 KGS/CM2   CONSIDERANDO 08 CM, DE ESPESOR, INCLUYE: FABRICACIÓN EN EL LUGAR PREFERENTEMENTE,,  RESANE DE GRIETAS, RELLENO DE OQUEADES,  REPOSICION DE CONCRETO O ZAMPEADO, REPOSICION DE JUNTEO EN ZAMPEADO, LIMPIEZAS, P.U.O.T. (INCISO J. DE LA NORMA N-CSV-CAR-4-01-001)</t>
  </si>
  <si>
    <t>CONSTRUCCION DE CARPETA ASFALTICA DE 4 CMS DE ESPESOR  DE GRANULOMETRIA DENSA ELABORADA Y COMPACTADA EN CALIENTE CON ASFALTO EKBE SUPERPAVE PG64-22  TAMAÑO MAXIMO  NOMINAL DE 13 MM DE 1/2", COMPACTADA AL 95 % DEL PV.SM. MARSHALL,  INCLUYE:  ELABORACIÓN DE LA MEZCLA PREFERENTEMENTE CON PLANTA EN EL LUGAR, RIEGO DE LIGA, CEMENTO ASFALTICO, TENDIDO, COMPACTADO, FLETES, ACARREOS, MANO DE OBRA, EQUIPO Y HERRAMIENTA, P.U.O.T.</t>
  </si>
  <si>
    <t>SUB BASE HIDRAULICA DE 20 CM DE ESPESOR COMPACTADA AL CIEN POR CIENTO (100%) DE LA PRUEBA AASHTO MODIFICADA, DEL BANCO PROPUESTO POR EL CONTRATISTA QUE CUMPLA CON TODAS LAS CARACTERISTICAS PARA SER EMPLADA COMO CAPA DE SUB BASE, INCLUYE: TRITURACIÓN DEL MATERIAL, PREFERENTEMENTE CON PLANTA EN EL LUGAR,  SUMINISTRO, FLETES, ACARREOS, TRATAMIENTO, TENDIDO, CONFORMACION, HOMOGENEIZADO CON LA HUMEDAD OPTIMA, AFINE,COMPACTADO, CON MATERIAL TOTALMENTE TRITURADO  CON GRANULOMETRIA DE 1 1/2" A FINOS, HERRAMIENTA, EQUIPO Y TODO LO NECESARIO PARA SU CORRECTA EJECUCIÓN.  (N·CMT·4·02·002/11).</t>
  </si>
  <si>
    <t>SUMINISTRO, APLICACIÓN Y PLANCHADO DE UN RIEGO DE SELLO PREMEZCLADO, CON MATERIAL PÉTREO 3-A, CONSIDERANDO, EL VALOR DE ADQUISICIÓN DE LOS MATERIALES, CARGAS Y DESCARGAS Y TODOS LOS ACARREOS LOCALES NECESARIOS PARA LOS TRATAMIENTOS ASI COMO DE LOS DESPERDICIOS Y FORMACIÓN DE ALMACENES, BARRIDO PREVIO Y POSTERIOR A LA APLICACION DEL SELLADO LAS VECES NECESARIAS  DE LA SUPERFICIE SOBRE LA QUE SE CONSTRUIRÁ LA CAPA DE RODADURA POR EL SISTEMA DE RIEGOS, PROTECCIÓN DE LAS ESTRUCTURAS O PARTE DE ELLAS, CARGAS Y TRANSPORTE AL LUGAR DE UTILIZACIÓN, ESPARCIDO POR MEDIOS MECANICOS CON EL EQUIPO ADECUADO, ESPARCIDORES, COMPUERTAS O EQUIPOS DE RIEGO SINCRONIZADOS Y PLANCHADO DE LOS MATERIALES PÉTREOS  O DEL RIEGO PREMEZCLADO POR MEDIO DE RODILLOS METALICOS LIGEROS CON PESO MAXIMO DE 4 TON. Y COMPACTADOR DE NEUMATICOS CON PESO CON O SIN LASTRE DE 7 A 10 TONELADAS, RASTREO, RECOLECCION, REMOCION, TRANSPORTE Y DEPOSITO EN LA FORMA Y EL SITIO INDICADOS EN EL PROYECTO O APROBADOS POR LA DEPENDENCIA, LOS TIEMPOS DE LOS VEHICULOS EMPLEADOS EN LOS TRANSPORTES RIEGO Y ESPARCIDO DE TODOS LOS MATERIALES DURANTE LAS CARGAS Y LAS DESCARGAS,LA DOSIFICACION SERA DE 1.2 LT/M2 DE EMULSION ASFALTICA DE ROMPIMIENTO RAPIDO NORMAL(ECR-60) PARA EL RIEGO DE LIGA, MIENTRAS QUE EL PETREO SERA DE 12 LT/M2, DEBERA GARANTIZARSE EL CORRECTO TRASLAPE EN JUNTAS LONGITUDINALES Y TRANSVERSALES, SE DEBERA REALIZAR UN TRAMO DE PRUEBA CON EL FIN DE CALIBRAR LOS EQUIPOS, VERIFICAR LA AFINIDAD PETREO-ASFALTO  Y MONITOREAR LOS PROCESOS DE CONSTRUCCION Y CANTIDADES DE MATERIAL DESPRENDIDO Y TIEMPOS DE MADURACION Y FRAGUADO, INCLUYE: ELABORACIÓN DE LA MEZCLA PREFERENTEMENTE CON PLANTA EN EL LUGAR , SUMINISTRO Y APLICACION DE LOS MATERIALES, HERRAMIENTAS, MANO DE OBRA, SEÑALIZACION, BANDEREROS Y TODO LO NECESARIO PARA SU CORRECTA EJECUCION. P.U.O.T.(INCISO J DE LA NORMA N-CSV-CAR-3-02-002/15 )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</si>
</sst>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quot;$&quot;#,###.00"/>
  </numFmts>
  <fonts count="24" x14ac:knownFonts="1">
    <font>
      <sz val="11"/>
      <color theme="1"/>
      <name val="Calibri"/>
      <family val="2"/>
      <scheme val="minor"/>
    </font>
    <font>
      <sz val="10"/>
      <name val="Arial"/>
      <family val="2"/>
    </font>
    <font>
      <sz val="10"/>
      <name val="Calibri"/>
      <family val="2"/>
      <scheme val="minor"/>
    </font>
    <font>
      <sz val="10"/>
      <name val="Arial"/>
      <family val="2"/>
    </font>
    <font>
      <sz val="11"/>
      <color theme="1"/>
      <name val="Calibri"/>
      <family val="2"/>
      <scheme val="minor"/>
    </font>
    <font>
      <b/>
      <sz val="11"/>
      <name val="Calibri"/>
      <family val="2"/>
    </font>
    <font>
      <sz val="11"/>
      <name val="Calibri"/>
      <family val="2"/>
    </font>
    <font>
      <b/>
      <sz val="11"/>
      <color theme="0"/>
      <name val="Calibri"/>
      <family val="2"/>
    </font>
    <font>
      <sz val="11"/>
      <color indexed="64"/>
      <name val="Calibri"/>
      <family val="2"/>
    </font>
    <font>
      <b/>
      <sz val="10"/>
      <name val="Calibri"/>
      <family val="2"/>
      <scheme val="minor"/>
    </font>
    <font>
      <b/>
      <sz val="10"/>
      <color theme="1"/>
      <name val="Calibri"/>
      <family val="2"/>
      <scheme val="minor"/>
    </font>
    <font>
      <b/>
      <sz val="10"/>
      <color theme="4"/>
      <name val="Calibri"/>
      <family val="2"/>
      <scheme val="minor"/>
    </font>
    <font>
      <b/>
      <sz val="10"/>
      <name val="Calibri"/>
      <family val="2"/>
    </font>
    <font>
      <b/>
      <sz val="12"/>
      <name val="Calibri"/>
      <family val="2"/>
      <scheme val="minor"/>
    </font>
    <font>
      <b/>
      <sz val="10"/>
      <color rgb="FF0000CC"/>
      <name val="Calibri"/>
      <family val="2"/>
      <scheme val="minor"/>
    </font>
    <font>
      <b/>
      <sz val="10"/>
      <color rgb="FF006600"/>
      <name val="Calibri"/>
      <family val="2"/>
      <scheme val="minor"/>
    </font>
    <font>
      <sz val="10"/>
      <color rgb="FF006600"/>
      <name val="Calibri"/>
      <family val="2"/>
      <scheme val="minor"/>
    </font>
    <font>
      <sz val="10"/>
      <color theme="1"/>
      <name val="Calibri"/>
      <family val="2"/>
      <scheme val="minor"/>
    </font>
    <font>
      <sz val="8"/>
      <color theme="1"/>
      <name val="Calibri"/>
      <family val="2"/>
      <scheme val="minor"/>
    </font>
    <font>
      <sz val="8"/>
      <name val="Calibri"/>
      <family val="2"/>
      <scheme val="minor"/>
    </font>
    <font>
      <sz val="9"/>
      <color rgb="FF0070C0"/>
      <name val="Calibri"/>
      <family val="2"/>
    </font>
    <font>
      <sz val="10"/>
      <color rgb="FF0070C0"/>
      <name val="Calibri"/>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rgb="FF00953B"/>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8">
    <xf numFmtId="0" fontId="0" fillId="0" borderId="0"/>
    <xf numFmtId="0" fontId="1" fillId="0" borderId="0"/>
    <xf numFmtId="0" fontId="3" fillId="0" borderId="0"/>
    <xf numFmtId="44" fontId="3" fillId="0" borderId="0" applyFont="0" applyFill="0" applyBorder="0" applyAlignment="0" applyProtection="0"/>
    <xf numFmtId="0" fontId="3" fillId="0" borderId="0"/>
    <xf numFmtId="44"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cellStyleXfs>
  <cellXfs count="129">
    <xf numFmtId="0" fontId="0" fillId="0" borderId="0" xfId="0"/>
    <xf numFmtId="0" fontId="5" fillId="0" borderId="2" xfId="1" applyFont="1" applyBorder="1" applyAlignment="1">
      <alignment horizontal="center" vertical="top"/>
    </xf>
    <xf numFmtId="0" fontId="6" fillId="0" borderId="2" xfId="1" applyFont="1" applyBorder="1" applyAlignment="1">
      <alignment horizontal="center" vertical="top"/>
    </xf>
    <xf numFmtId="0" fontId="5" fillId="0" borderId="4" xfId="1" applyFont="1" applyBorder="1" applyAlignment="1">
      <alignment vertical="top"/>
    </xf>
    <xf numFmtId="0" fontId="6" fillId="0" borderId="0" xfId="1" applyFont="1" applyAlignment="1">
      <alignment vertical="top"/>
    </xf>
    <xf numFmtId="0" fontId="6" fillId="0" borderId="6" xfId="1" applyFont="1" applyBorder="1" applyAlignment="1">
      <alignment horizontal="center" vertical="top"/>
    </xf>
    <xf numFmtId="0" fontId="5" fillId="0" borderId="5" xfId="1" applyFont="1" applyBorder="1" applyAlignment="1">
      <alignment horizontal="center" vertical="top"/>
    </xf>
    <xf numFmtId="0" fontId="5" fillId="0" borderId="0" xfId="1" applyFont="1" applyBorder="1" applyAlignment="1">
      <alignment horizontal="center" vertical="top"/>
    </xf>
    <xf numFmtId="0" fontId="5" fillId="0" borderId="7" xfId="1" applyFont="1" applyBorder="1" applyAlignment="1">
      <alignment horizontal="center" vertical="top"/>
    </xf>
    <xf numFmtId="0" fontId="5" fillId="0" borderId="7" xfId="1" applyFont="1" applyBorder="1" applyAlignment="1">
      <alignment vertical="top"/>
    </xf>
    <xf numFmtId="0" fontId="5" fillId="0" borderId="1" xfId="1" applyFont="1" applyFill="1" applyBorder="1" applyAlignment="1">
      <alignment horizontal="left" vertical="top"/>
    </xf>
    <xf numFmtId="14" fontId="6" fillId="0" borderId="4" xfId="1" applyNumberFormat="1" applyFont="1" applyBorder="1" applyAlignment="1">
      <alignment horizontal="left" vertical="top"/>
    </xf>
    <xf numFmtId="14" fontId="6" fillId="0" borderId="7" xfId="1" applyNumberFormat="1" applyFont="1" applyBorder="1" applyAlignment="1">
      <alignment horizontal="left" vertical="top"/>
    </xf>
    <xf numFmtId="0" fontId="6" fillId="0" borderId="7" xfId="1" applyNumberFormat="1" applyFont="1" applyBorder="1" applyAlignment="1">
      <alignment horizontal="left" vertical="top"/>
    </xf>
    <xf numFmtId="14" fontId="6" fillId="0" borderId="11" xfId="1" applyNumberFormat="1" applyFont="1" applyBorder="1" applyAlignment="1">
      <alignment horizontal="left" vertical="top"/>
    </xf>
    <xf numFmtId="0" fontId="5" fillId="0" borderId="11" xfId="1" applyFont="1" applyBorder="1" applyAlignment="1">
      <alignment vertical="top"/>
    </xf>
    <xf numFmtId="0" fontId="5" fillId="0" borderId="2" xfId="1" applyFont="1" applyFill="1" applyBorder="1" applyAlignment="1">
      <alignment horizontal="left" vertical="top"/>
    </xf>
    <xf numFmtId="0" fontId="5" fillId="0" borderId="6" xfId="1" applyFont="1" applyBorder="1" applyAlignment="1">
      <alignment horizontal="center" vertical="top"/>
    </xf>
    <xf numFmtId="0" fontId="6" fillId="0" borderId="8" xfId="1" applyFont="1" applyBorder="1" applyAlignment="1">
      <alignment horizontal="center" vertical="top"/>
    </xf>
    <xf numFmtId="0" fontId="5" fillId="0" borderId="8" xfId="1" applyFont="1" applyBorder="1" applyAlignment="1">
      <alignment horizontal="center" vertical="top"/>
    </xf>
    <xf numFmtId="0" fontId="5" fillId="0" borderId="0" xfId="1" applyFont="1" applyFill="1" applyBorder="1" applyAlignment="1">
      <alignment vertical="top"/>
    </xf>
    <xf numFmtId="49" fontId="7" fillId="2" borderId="12" xfId="2" applyNumberFormat="1" applyFont="1" applyFill="1" applyBorder="1" applyAlignment="1">
      <alignment horizontal="center" vertical="center"/>
    </xf>
    <xf numFmtId="49" fontId="7" fillId="2" borderId="13" xfId="2" applyNumberFormat="1" applyFont="1" applyFill="1" applyBorder="1" applyAlignment="1">
      <alignment horizontal="center" vertical="center"/>
    </xf>
    <xf numFmtId="49" fontId="7" fillId="2" borderId="13" xfId="2" applyNumberFormat="1" applyFont="1" applyFill="1" applyBorder="1" applyAlignment="1">
      <alignment horizontal="center" vertical="center" wrapText="1"/>
    </xf>
    <xf numFmtId="49" fontId="7" fillId="2" borderId="14" xfId="2" applyNumberFormat="1" applyFont="1" applyFill="1" applyBorder="1" applyAlignment="1">
      <alignment horizontal="center" vertical="center"/>
    </xf>
    <xf numFmtId="0" fontId="6" fillId="0" borderId="0" xfId="1" applyFont="1" applyFill="1" applyAlignment="1">
      <alignment horizontal="center" vertical="center"/>
    </xf>
    <xf numFmtId="0" fontId="5" fillId="0" borderId="0" xfId="1" applyFont="1" applyFill="1" applyAlignment="1">
      <alignment vertical="top"/>
    </xf>
    <xf numFmtId="0" fontId="6" fillId="0" borderId="0" xfId="1" applyFont="1" applyFill="1" applyAlignment="1">
      <alignment vertical="top"/>
    </xf>
    <xf numFmtId="0" fontId="8" fillId="0" borderId="0" xfId="4" applyFont="1" applyAlignment="1">
      <alignment vertical="top"/>
    </xf>
    <xf numFmtId="0" fontId="2" fillId="0" borderId="0" xfId="1" applyFont="1" applyAlignment="1">
      <alignment horizontal="center" vertical="top" wrapText="1"/>
    </xf>
    <xf numFmtId="4" fontId="9" fillId="0" borderId="0" xfId="1" applyNumberFormat="1" applyFont="1" applyAlignment="1">
      <alignment horizontal="center" vertical="top"/>
    </xf>
    <xf numFmtId="164" fontId="2" fillId="0" borderId="0" xfId="3" applyNumberFormat="1" applyFont="1" applyAlignment="1">
      <alignment vertical="top"/>
    </xf>
    <xf numFmtId="0" fontId="12" fillId="0" borderId="0" xfId="1" applyFont="1" applyAlignment="1">
      <alignment horizontal="center" vertical="top" wrapText="1"/>
    </xf>
    <xf numFmtId="0" fontId="13" fillId="3" borderId="0" xfId="1" applyFont="1" applyFill="1" applyAlignment="1">
      <alignment vertical="top"/>
    </xf>
    <xf numFmtId="0" fontId="9" fillId="3" borderId="0" xfId="1" applyFont="1" applyFill="1" applyAlignment="1">
      <alignment horizontal="center" vertical="top"/>
    </xf>
    <xf numFmtId="0" fontId="13" fillId="3" borderId="0" xfId="1" applyFont="1" applyFill="1" applyAlignment="1">
      <alignment horizontal="center" vertical="top"/>
    </xf>
    <xf numFmtId="49" fontId="10" fillId="0" borderId="0" xfId="1" applyNumberFormat="1" applyFont="1" applyFill="1" applyAlignment="1">
      <alignment horizontal="left" vertical="top"/>
    </xf>
    <xf numFmtId="0" fontId="10" fillId="0" borderId="0" xfId="1" applyNumberFormat="1" applyFont="1" applyFill="1" applyAlignment="1">
      <alignment horizontal="justify" vertical="top"/>
    </xf>
    <xf numFmtId="0" fontId="11" fillId="0" borderId="0" xfId="1" applyFont="1" applyFill="1" applyAlignment="1">
      <alignment horizontal="center" vertical="top" wrapText="1"/>
    </xf>
    <xf numFmtId="164" fontId="11" fillId="0" borderId="0" xfId="3" applyNumberFormat="1" applyFont="1" applyFill="1" applyAlignment="1">
      <alignment horizontal="right" vertical="top"/>
    </xf>
    <xf numFmtId="4" fontId="11" fillId="0" borderId="0" xfId="1" applyNumberFormat="1" applyFont="1" applyFill="1" applyAlignment="1">
      <alignment horizontal="center" vertical="top"/>
    </xf>
    <xf numFmtId="164" fontId="10" fillId="0" borderId="0" xfId="1" applyNumberFormat="1" applyFont="1" applyFill="1" applyAlignment="1">
      <alignment vertical="top"/>
    </xf>
    <xf numFmtId="0" fontId="9" fillId="0" borderId="2" xfId="1" applyFont="1" applyBorder="1" applyAlignment="1">
      <alignment horizontal="center" vertical="top"/>
    </xf>
    <xf numFmtId="164" fontId="14" fillId="0" borderId="0" xfId="6" applyNumberFormat="1" applyFont="1" applyAlignment="1">
      <alignment vertical="top"/>
    </xf>
    <xf numFmtId="0" fontId="15" fillId="0" borderId="0" xfId="1" applyNumberFormat="1" applyFont="1" applyFill="1" applyAlignment="1">
      <alignment horizontal="justify" vertical="top"/>
    </xf>
    <xf numFmtId="0" fontId="16" fillId="0" borderId="0" xfId="1" applyFont="1" applyAlignment="1">
      <alignment horizontal="center" vertical="top" wrapText="1"/>
    </xf>
    <xf numFmtId="164" fontId="16" fillId="0" borderId="0" xfId="6" applyNumberFormat="1" applyFont="1" applyAlignment="1">
      <alignment horizontal="right" vertical="top"/>
    </xf>
    <xf numFmtId="4" fontId="15" fillId="0" borderId="0" xfId="1" applyNumberFormat="1" applyFont="1" applyAlignment="1">
      <alignment horizontal="center" vertical="top"/>
    </xf>
    <xf numFmtId="164" fontId="15" fillId="0" borderId="0" xfId="5" applyNumberFormat="1" applyFont="1" applyFill="1" applyAlignment="1">
      <alignment vertical="top"/>
    </xf>
    <xf numFmtId="0" fontId="7" fillId="2" borderId="0" xfId="4" applyFont="1" applyFill="1" applyBorder="1" applyAlignment="1">
      <alignment horizontal="justify" vertical="top"/>
    </xf>
    <xf numFmtId="165" fontId="7" fillId="2" borderId="0" xfId="4" applyNumberFormat="1" applyFont="1" applyFill="1" applyAlignment="1">
      <alignment vertical="top"/>
    </xf>
    <xf numFmtId="0" fontId="7" fillId="2" borderId="0" xfId="4" applyNumberFormat="1" applyFont="1" applyFill="1" applyAlignment="1">
      <alignment horizontal="center" vertical="top"/>
    </xf>
    <xf numFmtId="0" fontId="5" fillId="0" borderId="6" xfId="1" applyFont="1" applyBorder="1" applyAlignment="1">
      <alignment horizontal="center" vertical="top" wrapText="1"/>
    </xf>
    <xf numFmtId="0" fontId="18" fillId="0" borderId="0" xfId="0" applyFont="1" applyBorder="1" applyAlignment="1">
      <alignment vertical="top" wrapText="1"/>
    </xf>
    <xf numFmtId="0" fontId="17" fillId="0" borderId="0" xfId="0" applyFont="1" applyBorder="1" applyAlignment="1">
      <alignment horizontal="center"/>
    </xf>
    <xf numFmtId="44" fontId="17" fillId="0" borderId="0" xfId="5" applyFont="1" applyBorder="1"/>
    <xf numFmtId="0" fontId="17" fillId="0" borderId="0" xfId="0" applyFont="1" applyBorder="1" applyAlignment="1">
      <alignment vertical="top"/>
    </xf>
    <xf numFmtId="43" fontId="5" fillId="0" borderId="0" xfId="7" applyFont="1" applyBorder="1" applyAlignment="1">
      <alignment horizontal="center" vertical="top"/>
    </xf>
    <xf numFmtId="43" fontId="6" fillId="0" borderId="0" xfId="7" applyFont="1" applyBorder="1" applyAlignment="1">
      <alignment horizontal="center" vertical="top"/>
    </xf>
    <xf numFmtId="43" fontId="6" fillId="0" borderId="10" xfId="7" applyFont="1" applyBorder="1" applyAlignment="1">
      <alignment horizontal="center" vertical="top"/>
    </xf>
    <xf numFmtId="43" fontId="6" fillId="0" borderId="0" xfId="7" applyFont="1" applyAlignment="1">
      <alignment horizontal="justify" vertical="top"/>
    </xf>
    <xf numFmtId="43" fontId="5" fillId="0" borderId="0" xfId="7" applyFont="1" applyFill="1" applyBorder="1" applyAlignment="1">
      <alignment vertical="top"/>
    </xf>
    <xf numFmtId="43" fontId="7" fillId="2" borderId="13" xfId="7" applyFont="1" applyFill="1" applyBorder="1" applyAlignment="1">
      <alignment horizontal="center" vertical="center"/>
    </xf>
    <xf numFmtId="43" fontId="2" fillId="0" borderId="0" xfId="7" applyFont="1" applyAlignment="1">
      <alignment horizontal="right" vertical="top"/>
    </xf>
    <xf numFmtId="43" fontId="11" fillId="0" borderId="0" xfId="7" applyFont="1" applyFill="1" applyAlignment="1">
      <alignment horizontal="right" vertical="top"/>
    </xf>
    <xf numFmtId="43" fontId="16" fillId="0" borderId="0" xfId="7" applyFont="1" applyAlignment="1">
      <alignment horizontal="right" vertical="top"/>
    </xf>
    <xf numFmtId="43" fontId="5" fillId="0" borderId="0" xfId="7" applyFont="1" applyFill="1" applyAlignment="1">
      <alignment vertical="top"/>
    </xf>
    <xf numFmtId="43" fontId="17" fillId="0" borderId="0" xfId="7" applyFont="1" applyBorder="1"/>
    <xf numFmtId="43" fontId="13" fillId="3" borderId="0" xfId="7" applyFont="1" applyFill="1" applyAlignment="1">
      <alignment vertical="top"/>
    </xf>
    <xf numFmtId="43" fontId="7" fillId="2" borderId="0" xfId="7" applyFont="1" applyFill="1" applyAlignment="1">
      <alignment horizontal="center" vertical="top"/>
    </xf>
    <xf numFmtId="43" fontId="8" fillId="0" borderId="0" xfId="7" applyFont="1" applyAlignment="1">
      <alignment vertical="top"/>
    </xf>
    <xf numFmtId="43" fontId="6" fillId="0" borderId="0" xfId="7" applyFont="1" applyFill="1" applyAlignment="1">
      <alignment vertical="top"/>
    </xf>
    <xf numFmtId="43" fontId="6" fillId="0" borderId="0" xfId="7" applyFont="1" applyAlignment="1">
      <alignment vertical="top"/>
    </xf>
    <xf numFmtId="0" fontId="9" fillId="0" borderId="0" xfId="1" applyNumberFormat="1" applyFont="1" applyFill="1" applyAlignment="1">
      <alignment horizontal="justify" vertical="top"/>
    </xf>
    <xf numFmtId="0" fontId="17" fillId="0" borderId="0" xfId="2" applyFont="1" applyAlignment="1">
      <alignment horizontal="left" vertical="top"/>
    </xf>
    <xf numFmtId="0" fontId="17" fillId="0" borderId="0" xfId="2" applyFont="1" applyAlignment="1">
      <alignment horizontal="justify" vertical="top"/>
    </xf>
    <xf numFmtId="0" fontId="17" fillId="0" borderId="0" xfId="2" applyFont="1" applyAlignment="1">
      <alignment horizontal="center" vertical="top"/>
    </xf>
    <xf numFmtId="43" fontId="17" fillId="0" borderId="0" xfId="7" applyFont="1" applyFill="1" applyBorder="1" applyAlignment="1">
      <alignment horizontal="center" vertical="top"/>
    </xf>
    <xf numFmtId="164" fontId="17" fillId="0" borderId="0" xfId="2" applyNumberFormat="1" applyFont="1" applyAlignment="1">
      <alignment horizontal="right" vertical="top" wrapText="1"/>
    </xf>
    <xf numFmtId="49" fontId="17" fillId="0" borderId="0" xfId="2" applyNumberFormat="1" applyFont="1" applyAlignment="1">
      <alignment horizontal="center" vertical="top" wrapText="1"/>
    </xf>
    <xf numFmtId="164" fontId="2" fillId="0" borderId="0" xfId="6" applyNumberFormat="1" applyFont="1" applyAlignment="1">
      <alignment horizontal="right" vertical="top"/>
    </xf>
    <xf numFmtId="164" fontId="9" fillId="0" borderId="0" xfId="5" applyNumberFormat="1" applyFont="1" applyFill="1" applyAlignment="1">
      <alignment vertical="top"/>
    </xf>
    <xf numFmtId="0" fontId="21" fillId="0" borderId="7" xfId="1" applyFont="1" applyBorder="1" applyAlignment="1">
      <alignment vertical="top"/>
    </xf>
    <xf numFmtId="49" fontId="14" fillId="0" borderId="0" xfId="1" applyNumberFormat="1" applyFont="1" applyAlignment="1">
      <alignment horizontal="left" vertical="top"/>
    </xf>
    <xf numFmtId="0" fontId="14" fillId="0" borderId="0" xfId="1" applyFont="1" applyAlignment="1">
      <alignment horizontal="justify" vertical="top"/>
    </xf>
    <xf numFmtId="164" fontId="14" fillId="0" borderId="0" xfId="1" applyNumberFormat="1" applyFont="1" applyAlignment="1">
      <alignment horizontal="right" vertical="top"/>
    </xf>
    <xf numFmtId="0" fontId="15" fillId="0" borderId="0" xfId="1" applyFont="1" applyAlignment="1">
      <alignment horizontal="justify" vertical="top"/>
    </xf>
    <xf numFmtId="0" fontId="17" fillId="0" borderId="0" xfId="2" applyFont="1" applyFill="1" applyAlignment="1">
      <alignment horizontal="justify" vertical="top"/>
    </xf>
    <xf numFmtId="0" fontId="6" fillId="0" borderId="5" xfId="1" applyFont="1" applyBorder="1" applyAlignment="1">
      <alignment horizontal="center" vertical="top"/>
    </xf>
    <xf numFmtId="0" fontId="6" fillId="0" borderId="0" xfId="1" applyFont="1" applyBorder="1" applyAlignment="1">
      <alignment horizontal="center" vertical="top"/>
    </xf>
    <xf numFmtId="0" fontId="6" fillId="0" borderId="7" xfId="1" applyFont="1" applyBorder="1" applyAlignment="1">
      <alignment horizontal="center" vertical="top"/>
    </xf>
    <xf numFmtId="0" fontId="6" fillId="0" borderId="9" xfId="1" applyFont="1" applyBorder="1" applyAlignment="1">
      <alignment horizontal="center" vertical="top"/>
    </xf>
    <xf numFmtId="0" fontId="6" fillId="0" borderId="10" xfId="1" applyFont="1" applyBorder="1" applyAlignment="1">
      <alignment horizontal="center" vertical="top"/>
    </xf>
    <xf numFmtId="0" fontId="6" fillId="0" borderId="11" xfId="1" applyFont="1" applyBorder="1" applyAlignment="1">
      <alignment horizontal="center" vertical="top"/>
    </xf>
    <xf numFmtId="0" fontId="6" fillId="0" borderId="0" xfId="1" applyFont="1" applyFill="1" applyAlignment="1">
      <alignment horizontal="left" vertical="top"/>
    </xf>
    <xf numFmtId="49" fontId="10" fillId="0" borderId="0" xfId="1" applyNumberFormat="1" applyFont="1" applyAlignment="1">
      <alignment horizontal="left" vertical="top"/>
    </xf>
    <xf numFmtId="0" fontId="10" fillId="0" borderId="0" xfId="1" applyFont="1" applyAlignment="1">
      <alignment horizontal="justify" vertical="top"/>
    </xf>
    <xf numFmtId="0" fontId="5" fillId="0" borderId="0" xfId="1" applyFont="1" applyAlignment="1">
      <alignment vertical="top"/>
    </xf>
    <xf numFmtId="164" fontId="10" fillId="0" borderId="0" xfId="1" applyNumberFormat="1" applyFont="1" applyAlignment="1">
      <alignment vertical="top"/>
    </xf>
    <xf numFmtId="0" fontId="9" fillId="0" borderId="0" xfId="1" applyFont="1" applyAlignment="1">
      <alignment horizontal="justify" vertical="top"/>
    </xf>
    <xf numFmtId="0" fontId="7" fillId="2" borderId="0" xfId="4" applyFont="1" applyFill="1" applyAlignment="1">
      <alignment horizontal="justify" vertical="top"/>
    </xf>
    <xf numFmtId="0" fontId="7" fillId="2" borderId="0" xfId="4" applyFont="1" applyFill="1" applyAlignment="1">
      <alignment horizontal="center" vertical="top"/>
    </xf>
    <xf numFmtId="43" fontId="17" fillId="4" borderId="0" xfId="7" applyFont="1" applyFill="1" applyBorder="1" applyAlignment="1">
      <alignment horizontal="center" vertical="top"/>
    </xf>
    <xf numFmtId="0" fontId="5" fillId="0" borderId="1" xfId="1" applyFont="1" applyBorder="1" applyAlignment="1">
      <alignment horizontal="center" vertical="top"/>
    </xf>
    <xf numFmtId="0" fontId="5" fillId="0" borderId="3" xfId="1" applyFont="1" applyBorder="1" applyAlignment="1">
      <alignment horizontal="center" vertical="top"/>
    </xf>
    <xf numFmtId="0" fontId="5" fillId="0" borderId="4" xfId="1" applyFont="1" applyBorder="1" applyAlignment="1">
      <alignment horizontal="center" vertical="top"/>
    </xf>
    <xf numFmtId="0" fontId="6" fillId="0" borderId="6" xfId="1" applyNumberFormat="1" applyFont="1" applyBorder="1" applyAlignment="1">
      <alignment horizontal="left" vertical="top" wrapText="1"/>
    </xf>
    <xf numFmtId="0" fontId="6" fillId="0" borderId="8" xfId="1" applyNumberFormat="1" applyFont="1" applyBorder="1" applyAlignment="1">
      <alignment horizontal="left" vertical="top" wrapText="1"/>
    </xf>
    <xf numFmtId="0" fontId="7" fillId="2" borderId="12" xfId="1" applyFont="1" applyFill="1" applyBorder="1" applyAlignment="1">
      <alignment horizontal="center" vertical="top"/>
    </xf>
    <xf numFmtId="0" fontId="7" fillId="2" borderId="13" xfId="1" applyFont="1" applyFill="1" applyBorder="1" applyAlignment="1">
      <alignment horizontal="center" vertical="top"/>
    </xf>
    <xf numFmtId="0" fontId="7" fillId="2" borderId="14" xfId="1" applyFont="1" applyFill="1" applyBorder="1" applyAlignment="1">
      <alignment horizontal="center" vertical="top"/>
    </xf>
    <xf numFmtId="0" fontId="7" fillId="2" borderId="0" xfId="4" applyNumberFormat="1" applyFont="1" applyFill="1" applyBorder="1" applyAlignment="1">
      <alignment horizontal="center" vertical="top"/>
    </xf>
    <xf numFmtId="0" fontId="6" fillId="0" borderId="5" xfId="1" applyFont="1" applyBorder="1" applyAlignment="1">
      <alignment horizontal="center" vertical="top"/>
    </xf>
    <xf numFmtId="0" fontId="6" fillId="0" borderId="0" xfId="1" applyFont="1" applyBorder="1" applyAlignment="1">
      <alignment horizontal="center" vertical="top"/>
    </xf>
    <xf numFmtId="0" fontId="6" fillId="0" borderId="7" xfId="1" applyFont="1" applyBorder="1" applyAlignment="1">
      <alignment horizontal="center" vertical="top"/>
    </xf>
    <xf numFmtId="0" fontId="6" fillId="0" borderId="9" xfId="1" applyFont="1" applyBorder="1" applyAlignment="1">
      <alignment horizontal="center" vertical="top"/>
    </xf>
    <xf numFmtId="0" fontId="6" fillId="0" borderId="10" xfId="1" applyFont="1" applyBorder="1" applyAlignment="1">
      <alignment horizontal="center" vertical="top"/>
    </xf>
    <xf numFmtId="0" fontId="6" fillId="0" borderId="11" xfId="1" applyFont="1" applyBorder="1" applyAlignment="1">
      <alignment horizontal="center" vertical="top"/>
    </xf>
    <xf numFmtId="0" fontId="20" fillId="0" borderId="6" xfId="1" applyFont="1" applyBorder="1" applyAlignment="1">
      <alignment horizontal="center" vertical="top" wrapText="1"/>
    </xf>
    <xf numFmtId="0" fontId="5" fillId="0" borderId="8" xfId="1" applyFont="1" applyBorder="1" applyAlignment="1">
      <alignment horizontal="center" vertical="top" wrapText="1"/>
    </xf>
    <xf numFmtId="14" fontId="5" fillId="0" borderId="1" xfId="1" applyNumberFormat="1" applyFont="1" applyBorder="1" applyAlignment="1">
      <alignment horizontal="right" vertical="top"/>
    </xf>
    <xf numFmtId="14" fontId="5" fillId="0" borderId="3" xfId="1" applyNumberFormat="1" applyFont="1" applyBorder="1" applyAlignment="1">
      <alignment horizontal="right" vertical="top"/>
    </xf>
    <xf numFmtId="0" fontId="2" fillId="0" borderId="6" xfId="1" applyNumberFormat="1" applyFont="1" applyBorder="1" applyAlignment="1">
      <alignment horizontal="justify" vertical="top"/>
    </xf>
    <xf numFmtId="0" fontId="2" fillId="0" borderId="8" xfId="1" applyNumberFormat="1" applyFont="1" applyBorder="1" applyAlignment="1">
      <alignment horizontal="justify" vertical="top"/>
    </xf>
    <xf numFmtId="14" fontId="5" fillId="0" borderId="5" xfId="1" applyNumberFormat="1" applyFont="1" applyBorder="1" applyAlignment="1">
      <alignment horizontal="right" vertical="top"/>
    </xf>
    <xf numFmtId="14" fontId="5" fillId="0" borderId="0" xfId="1" applyNumberFormat="1" applyFont="1" applyBorder="1" applyAlignment="1">
      <alignment horizontal="right" vertical="top"/>
    </xf>
    <xf numFmtId="14" fontId="5" fillId="0" borderId="9" xfId="1" applyNumberFormat="1" applyFont="1" applyBorder="1" applyAlignment="1">
      <alignment horizontal="right" vertical="top"/>
    </xf>
    <xf numFmtId="14" fontId="5" fillId="0" borderId="10" xfId="1" applyNumberFormat="1" applyFont="1" applyBorder="1" applyAlignment="1">
      <alignment horizontal="right" vertical="top"/>
    </xf>
    <xf numFmtId="0" fontId="7" fillId="2" borderId="0" xfId="4" applyFont="1" applyFill="1" applyAlignment="1">
      <alignment horizontal="center" vertical="top"/>
    </xf>
  </cellXfs>
  <cellStyles count="8">
    <cellStyle name="Millares" xfId="7" builtinId="3"/>
    <cellStyle name="Moneda" xfId="5" builtinId="4"/>
    <cellStyle name="Moneda 2" xfId="3" xr:uid="{00000000-0005-0000-0000-000002000000}"/>
    <cellStyle name="Moneda 2 2" xfId="6" xr:uid="{00000000-0005-0000-0000-000003000000}"/>
    <cellStyle name="Normal" xfId="0" builtinId="0"/>
    <cellStyle name="Normal 2" xfId="1" xr:uid="{00000000-0005-0000-0000-000005000000}"/>
    <cellStyle name="Normal 2 2" xfId="4" xr:uid="{00000000-0005-0000-0000-000006000000}"/>
    <cellStyle name="Normal 3" xfId="2" xr:uid="{00000000-0005-0000-0000-000007000000}"/>
  </cellStyles>
  <dxfs count="0"/>
  <tableStyles count="0" defaultTableStyle="TableStyleMedium2" defaultPivotStyle="PivotStyleLight16"/>
  <colors>
    <mruColors>
      <color rgb="FF33CC33"/>
      <color rgb="FF008000"/>
      <color rgb="FF0095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6</xdr:row>
      <xdr:rowOff>328295</xdr:rowOff>
    </xdr:to>
    <xdr:pic>
      <xdr:nvPicPr>
        <xdr:cNvPr id="2" name="Imagen 1">
          <a:extLst>
            <a:ext uri="{FF2B5EF4-FFF2-40B4-BE49-F238E27FC236}">
              <a16:creationId xmlns:a16="http://schemas.microsoft.com/office/drawing/2014/main" id="{C68D3D35-8FE6-4D00-944C-7458E4EDD1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98233</xdr:rowOff>
    </xdr:to>
    <xdr:pic>
      <xdr:nvPicPr>
        <xdr:cNvPr id="3" name="Imagen 2">
          <a:extLst>
            <a:ext uri="{FF2B5EF4-FFF2-40B4-BE49-F238E27FC236}">
              <a16:creationId xmlns:a16="http://schemas.microsoft.com/office/drawing/2014/main" id="{CA61842F-A921-4E3E-9FFB-9950C293A80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5715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168274</xdr:rowOff>
    </xdr:to>
    <xdr:pic>
      <xdr:nvPicPr>
        <xdr:cNvPr id="2" name="Imagen 1">
          <a:extLst>
            <a:ext uri="{FF2B5EF4-FFF2-40B4-BE49-F238E27FC236}">
              <a16:creationId xmlns:a16="http://schemas.microsoft.com/office/drawing/2014/main" id="{2F414B34-614C-4BB1-BAB4-8336F73F95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108542</xdr:rowOff>
    </xdr:to>
    <xdr:pic>
      <xdr:nvPicPr>
        <xdr:cNvPr id="3" name="Imagen 2">
          <a:extLst>
            <a:ext uri="{FF2B5EF4-FFF2-40B4-BE49-F238E27FC236}">
              <a16:creationId xmlns:a16="http://schemas.microsoft.com/office/drawing/2014/main" id="{EA5C2218-92F4-410C-B3DB-945550BDCCA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5715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168274</xdr:rowOff>
    </xdr:to>
    <xdr:pic>
      <xdr:nvPicPr>
        <xdr:cNvPr id="2" name="Imagen 1">
          <a:extLst>
            <a:ext uri="{FF2B5EF4-FFF2-40B4-BE49-F238E27FC236}">
              <a16:creationId xmlns:a16="http://schemas.microsoft.com/office/drawing/2014/main" id="{22F6E6A3-CFFE-47EE-856D-22AA6C622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108542</xdr:rowOff>
    </xdr:to>
    <xdr:pic>
      <xdr:nvPicPr>
        <xdr:cNvPr id="3" name="Imagen 2">
          <a:extLst>
            <a:ext uri="{FF2B5EF4-FFF2-40B4-BE49-F238E27FC236}">
              <a16:creationId xmlns:a16="http://schemas.microsoft.com/office/drawing/2014/main" id="{2DC75179-E9AE-4C25-B6DB-FF3AB6048E19}"/>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5715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168274</xdr:rowOff>
    </xdr:to>
    <xdr:pic>
      <xdr:nvPicPr>
        <xdr:cNvPr id="2" name="Imagen 1">
          <a:extLst>
            <a:ext uri="{FF2B5EF4-FFF2-40B4-BE49-F238E27FC236}">
              <a16:creationId xmlns:a16="http://schemas.microsoft.com/office/drawing/2014/main" id="{A26E254A-BC96-4DC8-A1FF-09105D8E0E4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108542</xdr:rowOff>
    </xdr:to>
    <xdr:pic>
      <xdr:nvPicPr>
        <xdr:cNvPr id="3" name="Imagen 2">
          <a:extLst>
            <a:ext uri="{FF2B5EF4-FFF2-40B4-BE49-F238E27FC236}">
              <a16:creationId xmlns:a16="http://schemas.microsoft.com/office/drawing/2014/main" id="{A73EB2D7-BFCB-480E-9567-C4C3B6CF724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5715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219075</xdr:colOff>
      <xdr:row>2</xdr:row>
      <xdr:rowOff>228600</xdr:rowOff>
    </xdr:from>
    <xdr:to>
      <xdr:col>0</xdr:col>
      <xdr:colOff>1175385</xdr:colOff>
      <xdr:row>7</xdr:row>
      <xdr:rowOff>166033</xdr:rowOff>
    </xdr:to>
    <xdr:pic>
      <xdr:nvPicPr>
        <xdr:cNvPr id="2" name="Imagen 1">
          <a:extLst>
            <a:ext uri="{FF2B5EF4-FFF2-40B4-BE49-F238E27FC236}">
              <a16:creationId xmlns:a16="http://schemas.microsoft.com/office/drawing/2014/main" id="{615E39AD-15ED-4D15-A2E3-7E9148807F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571500"/>
          <a:ext cx="956310" cy="899795"/>
        </a:xfrm>
        <a:prstGeom prst="rect">
          <a:avLst/>
        </a:prstGeom>
        <a:noFill/>
        <a:ln>
          <a:noFill/>
        </a:ln>
      </xdr:spPr>
    </xdr:pic>
    <xdr:clientData/>
  </xdr:twoCellAnchor>
  <xdr:twoCellAnchor editAs="oneCell">
    <xdr:from>
      <xdr:col>6</xdr:col>
      <xdr:colOff>19050</xdr:colOff>
      <xdr:row>2</xdr:row>
      <xdr:rowOff>371475</xdr:rowOff>
    </xdr:from>
    <xdr:to>
      <xdr:col>6</xdr:col>
      <xdr:colOff>1567050</xdr:colOff>
      <xdr:row>4</xdr:row>
      <xdr:rowOff>108542</xdr:rowOff>
    </xdr:to>
    <xdr:pic>
      <xdr:nvPicPr>
        <xdr:cNvPr id="3" name="Imagen 2">
          <a:extLst>
            <a:ext uri="{FF2B5EF4-FFF2-40B4-BE49-F238E27FC236}">
              <a16:creationId xmlns:a16="http://schemas.microsoft.com/office/drawing/2014/main" id="{FFD4025B-02E2-48AC-AD20-C06FBF43D77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5415" t="56113" r="40563" b="32805"/>
        <a:stretch/>
      </xdr:blipFill>
      <xdr:spPr bwMode="auto">
        <a:xfrm>
          <a:off x="10020300" y="571500"/>
          <a:ext cx="1548000" cy="288733"/>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showGridLines="0" showZeros="0" tabSelected="1" view="pageBreakPreview" zoomScale="70" zoomScaleNormal="70" zoomScaleSheetLayoutView="70" zoomScalePageLayoutView="90" workbookViewId="0">
      <selection activeCell="K10" sqref="K10"/>
    </sheetView>
  </sheetViews>
  <sheetFormatPr baseColWidth="10" defaultColWidth="9.140625" defaultRowHeight="15" customHeight="1" x14ac:dyDescent="0.25"/>
  <cols>
    <col min="1" max="1" width="20.5703125" style="4" customWidth="1"/>
    <col min="2" max="2" width="56.85546875" style="4" customWidth="1"/>
    <col min="3" max="3" width="13.7109375" style="4" customWidth="1"/>
    <col min="4" max="4" width="15.140625" style="72" customWidth="1"/>
    <col min="5" max="5" width="17.85546875" style="4" customWidth="1"/>
    <col min="6" max="6" width="25.85546875" style="4" customWidth="1"/>
    <col min="7" max="7" width="24.28515625" style="4" customWidth="1"/>
    <col min="8" max="16384" width="9.140625" style="4"/>
  </cols>
  <sheetData>
    <row r="1" spans="1:7" ht="15" customHeight="1" x14ac:dyDescent="0.25">
      <c r="A1" s="2"/>
      <c r="B1" s="1" t="s">
        <v>11</v>
      </c>
      <c r="C1" s="103" t="s">
        <v>25</v>
      </c>
      <c r="D1" s="104"/>
      <c r="E1" s="104"/>
      <c r="F1" s="105"/>
      <c r="G1" s="3"/>
    </row>
    <row r="2" spans="1:7" ht="15" customHeight="1" x14ac:dyDescent="0.25">
      <c r="A2" s="5"/>
      <c r="B2" s="52" t="s">
        <v>12</v>
      </c>
      <c r="C2" s="6"/>
      <c r="D2" s="57"/>
      <c r="E2" s="7"/>
      <c r="F2" s="8"/>
      <c r="G2" s="9"/>
    </row>
    <row r="3" spans="1:7" ht="15" customHeight="1" x14ac:dyDescent="0.25">
      <c r="A3" s="5"/>
      <c r="B3" s="32" t="s">
        <v>24</v>
      </c>
      <c r="C3" s="112" t="s">
        <v>76</v>
      </c>
      <c r="D3" s="113"/>
      <c r="E3" s="113"/>
      <c r="F3" s="114"/>
      <c r="G3" s="9"/>
    </row>
    <row r="4" spans="1:7" ht="15" customHeight="1" x14ac:dyDescent="0.25">
      <c r="A4" s="5"/>
      <c r="B4" s="118"/>
      <c r="C4" s="112"/>
      <c r="D4" s="113"/>
      <c r="E4" s="113"/>
      <c r="F4" s="114"/>
      <c r="G4" s="9"/>
    </row>
    <row r="5" spans="1:7" ht="15" customHeight="1" thickBot="1" x14ac:dyDescent="0.3">
      <c r="A5" s="5"/>
      <c r="B5" s="119"/>
      <c r="C5" s="115"/>
      <c r="D5" s="116"/>
      <c r="E5" s="116"/>
      <c r="F5" s="117"/>
      <c r="G5" s="9"/>
    </row>
    <row r="6" spans="1:7" ht="15" customHeight="1" x14ac:dyDescent="0.25">
      <c r="A6" s="5"/>
      <c r="B6" s="10" t="s">
        <v>0</v>
      </c>
      <c r="C6" s="120" t="s">
        <v>19</v>
      </c>
      <c r="D6" s="121"/>
      <c r="E6" s="121"/>
      <c r="F6" s="11"/>
      <c r="G6" s="9"/>
    </row>
    <row r="7" spans="1:7" ht="35.25" customHeight="1" x14ac:dyDescent="0.25">
      <c r="A7" s="5"/>
      <c r="B7" s="122" t="s">
        <v>52</v>
      </c>
      <c r="C7" s="124" t="s">
        <v>20</v>
      </c>
      <c r="D7" s="125"/>
      <c r="E7" s="125"/>
      <c r="F7" s="12"/>
      <c r="G7" s="82"/>
    </row>
    <row r="8" spans="1:7" ht="35.25" customHeight="1" x14ac:dyDescent="0.25">
      <c r="A8" s="5"/>
      <c r="B8" s="122"/>
      <c r="C8" s="124" t="s">
        <v>1</v>
      </c>
      <c r="D8" s="125"/>
      <c r="E8" s="125"/>
      <c r="F8" s="13"/>
      <c r="G8" s="82"/>
    </row>
    <row r="9" spans="1:7" ht="35.25" customHeight="1" thickBot="1" x14ac:dyDescent="0.3">
      <c r="A9" s="5"/>
      <c r="B9" s="123"/>
      <c r="C9" s="126" t="s">
        <v>13</v>
      </c>
      <c r="D9" s="127"/>
      <c r="E9" s="127"/>
      <c r="F9" s="14"/>
      <c r="G9" s="15"/>
    </row>
    <row r="10" spans="1:7" ht="15" customHeight="1" x14ac:dyDescent="0.25">
      <c r="A10" s="5"/>
      <c r="B10" s="16" t="s">
        <v>15</v>
      </c>
      <c r="C10" s="103" t="s">
        <v>16</v>
      </c>
      <c r="D10" s="104"/>
      <c r="E10" s="104"/>
      <c r="F10" s="105"/>
      <c r="G10" s="42"/>
    </row>
    <row r="11" spans="1:7" ht="15" customHeight="1" x14ac:dyDescent="0.25">
      <c r="A11" s="5"/>
      <c r="B11" s="106"/>
      <c r="C11" s="88"/>
      <c r="D11" s="58"/>
      <c r="E11" s="89"/>
      <c r="F11" s="90"/>
      <c r="G11" s="17"/>
    </row>
    <row r="12" spans="1:7" ht="15" customHeight="1" thickBot="1" x14ac:dyDescent="0.3">
      <c r="A12" s="18"/>
      <c r="B12" s="107"/>
      <c r="C12" s="91"/>
      <c r="D12" s="59"/>
      <c r="E12" s="92"/>
      <c r="F12" s="93"/>
      <c r="G12" s="19"/>
    </row>
    <row r="13" spans="1:7" ht="15" customHeight="1" thickBot="1" x14ac:dyDescent="0.3">
      <c r="D13" s="60"/>
    </row>
    <row r="14" spans="1:7" ht="15" customHeight="1" thickBot="1" x14ac:dyDescent="0.3">
      <c r="A14" s="108" t="s">
        <v>21</v>
      </c>
      <c r="B14" s="109"/>
      <c r="C14" s="109"/>
      <c r="D14" s="109"/>
      <c r="E14" s="109"/>
      <c r="F14" s="109"/>
      <c r="G14" s="110"/>
    </row>
    <row r="15" spans="1:7" ht="15" customHeight="1" x14ac:dyDescent="0.25">
      <c r="A15" s="20"/>
      <c r="B15" s="20"/>
      <c r="C15" s="20"/>
      <c r="D15" s="61"/>
      <c r="E15" s="20"/>
      <c r="F15" s="20"/>
      <c r="G15" s="20"/>
    </row>
    <row r="16" spans="1:7" ht="15" customHeight="1" x14ac:dyDescent="0.25">
      <c r="A16" s="33"/>
      <c r="B16" s="34" t="s">
        <v>22</v>
      </c>
      <c r="C16" s="35"/>
      <c r="D16" s="68"/>
      <c r="E16" s="33"/>
      <c r="F16" s="33"/>
      <c r="G16" s="33">
        <f>D16*E16</f>
        <v>0</v>
      </c>
    </row>
    <row r="17" spans="1:7" ht="15" customHeight="1" x14ac:dyDescent="0.25">
      <c r="A17" s="36"/>
      <c r="B17" s="37"/>
      <c r="C17" s="26"/>
      <c r="D17" s="66"/>
      <c r="E17" s="26"/>
      <c r="F17" s="26"/>
      <c r="G17" s="41"/>
    </row>
    <row r="18" spans="1:7" ht="120" customHeight="1" x14ac:dyDescent="0.25">
      <c r="A18" s="73"/>
      <c r="B18" s="73" t="str">
        <f>B7</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18" s="29"/>
      <c r="D18" s="63"/>
      <c r="E18" s="80"/>
      <c r="F18" s="30"/>
      <c r="G18" s="81">
        <f>G19+G24+G29+G34</f>
        <v>0</v>
      </c>
    </row>
    <row r="19" spans="1:7" ht="25.5" x14ac:dyDescent="0.25">
      <c r="A19" s="44" t="s">
        <v>14</v>
      </c>
      <c r="B19" s="44" t="str">
        <f>+VLOOKUP($A19,A!A18:G49,2,0)</f>
        <v>CONSERVACIÓN PERIÓDICA DE CARRETERAS 207 TRAMO MEXTICACÁN - CAÑADAS DE OBREGÓN EN EL MUNICIPIO DE MEXTICACÁN</v>
      </c>
      <c r="C19" s="45"/>
      <c r="D19" s="65"/>
      <c r="E19" s="46"/>
      <c r="F19" s="47"/>
      <c r="G19" s="48">
        <f>+VLOOKUP($A19,A!A17:G48,7,0)</f>
        <v>0</v>
      </c>
    </row>
    <row r="20" spans="1:7" x14ac:dyDescent="0.25">
      <c r="A20" s="83" t="s">
        <v>193</v>
      </c>
      <c r="B20" s="84" t="str">
        <f>+VLOOKUP($A20,A!A17:G48,2,0)</f>
        <v>TERRACERÍAS</v>
      </c>
      <c r="C20" s="45"/>
      <c r="D20" s="65"/>
      <c r="E20" s="46"/>
      <c r="F20" s="47"/>
      <c r="G20" s="85">
        <f>+VLOOKUP($A20,A!A17:G48,7,0)</f>
        <v>0</v>
      </c>
    </row>
    <row r="21" spans="1:7" x14ac:dyDescent="0.25">
      <c r="A21" s="83" t="s">
        <v>197</v>
      </c>
      <c r="B21" s="84" t="str">
        <f>+VLOOKUP($A21,A!A18:G49,2,0)</f>
        <v>ESTRUCTURA Y OBRAS DE DRENAJE</v>
      </c>
      <c r="C21" s="45"/>
      <c r="D21" s="65"/>
      <c r="E21" s="46"/>
      <c r="F21" s="47"/>
      <c r="G21" s="85">
        <f>+VLOOKUP($A21,A!A18:G49,7,0)</f>
        <v>0</v>
      </c>
    </row>
    <row r="22" spans="1:7" x14ac:dyDescent="0.25">
      <c r="A22" s="83" t="s">
        <v>198</v>
      </c>
      <c r="B22" s="84" t="str">
        <f>+VLOOKUP($A22,A!A19:G50,2,0)</f>
        <v>PAVIMENTOS</v>
      </c>
      <c r="C22" s="45"/>
      <c r="D22" s="65"/>
      <c r="E22" s="46"/>
      <c r="F22" s="47"/>
      <c r="G22" s="85">
        <f>+VLOOKUP($A22,A!A19:G50,7,0)</f>
        <v>0</v>
      </c>
    </row>
    <row r="23" spans="1:7" x14ac:dyDescent="0.25">
      <c r="A23" s="83" t="s">
        <v>199</v>
      </c>
      <c r="B23" s="84" t="str">
        <f>+VLOOKUP($A23,A!A20:G51,2,0)</f>
        <v>SEÑALAMIENTO</v>
      </c>
      <c r="C23" s="45"/>
      <c r="D23" s="65"/>
      <c r="E23" s="46"/>
      <c r="F23" s="47"/>
      <c r="G23" s="85">
        <f>+VLOOKUP($A23,A!A20:G51,7,0)</f>
        <v>0</v>
      </c>
    </row>
    <row r="24" spans="1:7" ht="25.5" x14ac:dyDescent="0.25">
      <c r="A24" s="44" t="s">
        <v>82</v>
      </c>
      <c r="B24" s="44" t="str">
        <f>+VLOOKUP($A24,B!A18:G49,2,0)</f>
        <v>CONSERVACION PERIODICA DEL CAMINO CODIGO 215 EL LLANO TEOCALTICHE EN EL MUNICIPIO DE JALOSTOTITLAN Y TEOCALTICHE,</v>
      </c>
      <c r="C24" s="45"/>
      <c r="D24" s="65"/>
      <c r="E24" s="46"/>
      <c r="F24" s="47"/>
      <c r="G24" s="48">
        <f>+VLOOKUP($A24,B!A18:G49,7,0)</f>
        <v>0</v>
      </c>
    </row>
    <row r="25" spans="1:7" x14ac:dyDescent="0.25">
      <c r="A25" s="83" t="s">
        <v>194</v>
      </c>
      <c r="B25" s="84" t="str">
        <f>+VLOOKUP($A25,B!A18:G49,2,0)</f>
        <v>TERRACERÍAS</v>
      </c>
      <c r="C25" s="45"/>
      <c r="D25" s="65"/>
      <c r="E25" s="46"/>
      <c r="F25" s="47"/>
      <c r="G25" s="85">
        <f>+VLOOKUP($A25,B!A18:G49,7,0)</f>
        <v>0</v>
      </c>
    </row>
    <row r="26" spans="1:7" x14ac:dyDescent="0.25">
      <c r="A26" s="83" t="s">
        <v>200</v>
      </c>
      <c r="B26" s="84" t="str">
        <f>+VLOOKUP($A26,B!A19:G50,2,0)</f>
        <v>ESTRUCTURA Y OBRAS DE DRENAJE</v>
      </c>
      <c r="C26" s="45"/>
      <c r="D26" s="65"/>
      <c r="E26" s="46"/>
      <c r="F26" s="47"/>
      <c r="G26" s="85">
        <f>+VLOOKUP($A26,B!A19:G50,7,0)</f>
        <v>0</v>
      </c>
    </row>
    <row r="27" spans="1:7" x14ac:dyDescent="0.25">
      <c r="A27" s="83" t="s">
        <v>201</v>
      </c>
      <c r="B27" s="84" t="str">
        <f>+VLOOKUP($A27,B!A20:G51,2,0)</f>
        <v>PAVIMENTOS</v>
      </c>
      <c r="C27" s="45"/>
      <c r="D27" s="65"/>
      <c r="E27" s="46"/>
      <c r="F27" s="47"/>
      <c r="G27" s="85">
        <f>+VLOOKUP($A27,B!A20:G51,7,0)</f>
        <v>0</v>
      </c>
    </row>
    <row r="28" spans="1:7" x14ac:dyDescent="0.25">
      <c r="A28" s="83" t="s">
        <v>202</v>
      </c>
      <c r="B28" s="84" t="str">
        <f>+VLOOKUP($A28,B!A21:G52,2,0)</f>
        <v>SEÑALAMIENTO</v>
      </c>
      <c r="C28" s="45"/>
      <c r="D28" s="65"/>
      <c r="E28" s="46"/>
      <c r="F28" s="47"/>
      <c r="G28" s="85">
        <f>+VLOOKUP($A28,B!A21:G52,7,0)</f>
        <v>0</v>
      </c>
    </row>
    <row r="29" spans="1:7" ht="38.25" x14ac:dyDescent="0.25">
      <c r="A29" s="44" t="s">
        <v>83</v>
      </c>
      <c r="B29" s="44" t="str">
        <f>+VLOOKUP($A29,'C'!A18:G49,2,0)</f>
        <v>CONSERVACIÓN PERIODICA  DE CARRETERA 311 TRAMO VALLE DE GUADALUPE- SAN MIGUEL EL ALTO,EN LOS MUNICIPIOS DE SAN MIGUEL EL ALTO Y VALLE DE GUADALUPE</v>
      </c>
      <c r="C29" s="45"/>
      <c r="D29" s="65"/>
      <c r="E29" s="46"/>
      <c r="F29" s="47"/>
      <c r="G29" s="48">
        <f>+VLOOKUP($A29,'C'!A18:G49,7,0)</f>
        <v>0</v>
      </c>
    </row>
    <row r="30" spans="1:7" x14ac:dyDescent="0.25">
      <c r="A30" s="83" t="s">
        <v>195</v>
      </c>
      <c r="B30" s="84" t="str">
        <f>+VLOOKUP($A30,'C'!A18:G49,2,0)</f>
        <v>TERRACERÍAS</v>
      </c>
      <c r="C30" s="45"/>
      <c r="D30" s="65"/>
      <c r="E30" s="46"/>
      <c r="F30" s="47"/>
      <c r="G30" s="85">
        <f>+VLOOKUP($A30,'C'!A18:G49,7,0)</f>
        <v>0</v>
      </c>
    </row>
    <row r="31" spans="1:7" x14ac:dyDescent="0.25">
      <c r="A31" s="83" t="s">
        <v>203</v>
      </c>
      <c r="B31" s="84" t="str">
        <f>+VLOOKUP($A31,'C'!A19:G50,2,0)</f>
        <v>ESTRUCTURA Y OBRAS DE DRENAJE</v>
      </c>
      <c r="C31" s="45"/>
      <c r="D31" s="65"/>
      <c r="E31" s="46"/>
      <c r="F31" s="47"/>
      <c r="G31" s="85">
        <f>+VLOOKUP($A31,'C'!A19:G50,7,0)</f>
        <v>0</v>
      </c>
    </row>
    <row r="32" spans="1:7" x14ac:dyDescent="0.25">
      <c r="A32" s="83" t="s">
        <v>204</v>
      </c>
      <c r="B32" s="84" t="str">
        <f>+VLOOKUP($A32,'C'!A20:G51,2,0)</f>
        <v>PAVIMENTOS</v>
      </c>
      <c r="C32" s="45"/>
      <c r="D32" s="65"/>
      <c r="E32" s="46"/>
      <c r="F32" s="47"/>
      <c r="G32" s="85">
        <f>+VLOOKUP($A32,'C'!A20:G51,7,0)</f>
        <v>0</v>
      </c>
    </row>
    <row r="33" spans="1:7" x14ac:dyDescent="0.25">
      <c r="A33" s="83" t="s">
        <v>205</v>
      </c>
      <c r="B33" s="84" t="str">
        <f>+VLOOKUP($A33,'C'!A21:G52,2,0)</f>
        <v>SEÑALAMIENTO</v>
      </c>
      <c r="C33" s="45"/>
      <c r="D33" s="65"/>
      <c r="E33" s="46"/>
      <c r="F33" s="47"/>
      <c r="G33" s="85">
        <f>+VLOOKUP($A33,'C'!A21:G52,7,0)</f>
        <v>0</v>
      </c>
    </row>
    <row r="34" spans="1:7" ht="38.25" x14ac:dyDescent="0.25">
      <c r="A34" s="44" t="s">
        <v>84</v>
      </c>
      <c r="B34" s="44" t="str">
        <f>+VLOOKUP($A34,D!A18:G49,2,0)</f>
        <v>RECONSTRUCCION DE CARRETERA 337 TRAMO ENTRE CARRETERA MEX.80 -CAÑADAS DE OBREGÓN EN LOS MUNICIPIOS DE CAÑADAS DE OBREGON Y VALLE DE GUADALUPE</v>
      </c>
      <c r="C34" s="45"/>
      <c r="D34" s="65"/>
      <c r="E34" s="46"/>
      <c r="F34" s="47"/>
      <c r="G34" s="48">
        <f>+VLOOKUP($A34,D!A18:G49,7,0)</f>
        <v>0</v>
      </c>
    </row>
    <row r="35" spans="1:7" x14ac:dyDescent="0.25">
      <c r="A35" s="83" t="s">
        <v>196</v>
      </c>
      <c r="B35" s="84" t="str">
        <f>+VLOOKUP($A35,D!A18:G49,2,0)</f>
        <v>TERRACERÍAS</v>
      </c>
      <c r="C35" s="45"/>
      <c r="D35" s="65"/>
      <c r="E35" s="46"/>
      <c r="F35" s="47"/>
      <c r="G35" s="85">
        <f>+VLOOKUP($A35,D!A18:G49,7,0)</f>
        <v>0</v>
      </c>
    </row>
    <row r="36" spans="1:7" x14ac:dyDescent="0.25">
      <c r="A36" s="83" t="s">
        <v>206</v>
      </c>
      <c r="B36" s="84" t="str">
        <f>+VLOOKUP($A36,D!A19:G50,2,0)</f>
        <v>ESTRUCTURA Y OBRAS DE DRENAJE</v>
      </c>
      <c r="C36" s="45"/>
      <c r="D36" s="65"/>
      <c r="E36" s="46"/>
      <c r="F36" s="47"/>
      <c r="G36" s="85">
        <f>+VLOOKUP($A36,D!A19:G50,7,0)</f>
        <v>0</v>
      </c>
    </row>
    <row r="37" spans="1:7" x14ac:dyDescent="0.25">
      <c r="A37" s="83" t="s">
        <v>207</v>
      </c>
      <c r="B37" s="84" t="str">
        <f>+VLOOKUP($A37,D!A20:G51,2,0)</f>
        <v>PAVIMENTOS</v>
      </c>
      <c r="C37" s="45"/>
      <c r="D37" s="65"/>
      <c r="E37" s="46"/>
      <c r="F37" s="47"/>
      <c r="G37" s="85">
        <f>+VLOOKUP($A37,D!A20:G51,7,0)</f>
        <v>0</v>
      </c>
    </row>
    <row r="38" spans="1:7" x14ac:dyDescent="0.25">
      <c r="A38" s="83" t="s">
        <v>208</v>
      </c>
      <c r="B38" s="84" t="str">
        <f>+VLOOKUP($A38,D!A21:G52,2,0)</f>
        <v>SEÑALAMIENTO</v>
      </c>
      <c r="C38" s="45"/>
      <c r="D38" s="65"/>
      <c r="E38" s="46"/>
      <c r="F38" s="47"/>
      <c r="G38" s="85">
        <f>+VLOOKUP($A38,D!A21:G52,7,0)</f>
        <v>0</v>
      </c>
    </row>
    <row r="39" spans="1:7" ht="15" customHeight="1" x14ac:dyDescent="0.25">
      <c r="A39" s="44"/>
      <c r="B39" s="44"/>
      <c r="C39" s="26"/>
      <c r="D39" s="66"/>
      <c r="E39" s="26"/>
      <c r="F39" s="26"/>
      <c r="G39" s="43"/>
    </row>
    <row r="40" spans="1:7" ht="15" customHeight="1" x14ac:dyDescent="0.25">
      <c r="A40" s="44"/>
      <c r="B40" s="44"/>
      <c r="C40" s="26"/>
      <c r="D40" s="66"/>
      <c r="E40" s="26"/>
      <c r="F40" s="26"/>
      <c r="G40" s="43"/>
    </row>
    <row r="41" spans="1:7" ht="15" customHeight="1" x14ac:dyDescent="0.25">
      <c r="A41" s="111" t="s">
        <v>7</v>
      </c>
      <c r="B41" s="111"/>
      <c r="C41" s="111"/>
      <c r="D41" s="111"/>
      <c r="E41" s="111"/>
      <c r="F41" s="49" t="s">
        <v>8</v>
      </c>
      <c r="G41" s="50">
        <f>G20+G21+G22+G23+G25+G26+G27+G28+G30+G31+G32+G33+G35+G36+G37+G38</f>
        <v>0</v>
      </c>
    </row>
    <row r="42" spans="1:7" ht="15" customHeight="1" x14ac:dyDescent="0.25">
      <c r="A42" s="51"/>
      <c r="B42" s="51"/>
      <c r="C42" s="51"/>
      <c r="D42" s="69"/>
      <c r="E42" s="51"/>
      <c r="F42" s="49" t="s">
        <v>9</v>
      </c>
      <c r="G42" s="50">
        <f>+G41*0.16</f>
        <v>0</v>
      </c>
    </row>
    <row r="43" spans="1:7" ht="15" customHeight="1" x14ac:dyDescent="0.25">
      <c r="A43" s="51"/>
      <c r="B43" s="51"/>
      <c r="C43" s="51"/>
      <c r="D43" s="69"/>
      <c r="E43" s="51"/>
      <c r="F43" s="49" t="s">
        <v>10</v>
      </c>
      <c r="G43" s="50">
        <f>+G41+G42</f>
        <v>0</v>
      </c>
    </row>
    <row r="44" spans="1:7" ht="15" customHeight="1" x14ac:dyDescent="0.25">
      <c r="A44" s="28"/>
      <c r="B44" s="28"/>
      <c r="C44" s="28"/>
      <c r="D44" s="70"/>
      <c r="E44" s="28"/>
      <c r="F44" s="28"/>
      <c r="G44" s="28"/>
    </row>
    <row r="45" spans="1:7" ht="15" customHeight="1" x14ac:dyDescent="0.25">
      <c r="A45" s="27"/>
      <c r="B45" s="27"/>
      <c r="C45" s="27"/>
      <c r="D45" s="71"/>
      <c r="E45" s="27"/>
      <c r="F45" s="27"/>
      <c r="G45" s="27"/>
    </row>
    <row r="46" spans="1:7" ht="15" customHeight="1" x14ac:dyDescent="0.25">
      <c r="A46" s="27"/>
      <c r="B46" s="27"/>
      <c r="C46" s="27"/>
      <c r="D46" s="71"/>
      <c r="E46" s="27"/>
      <c r="F46" s="27"/>
      <c r="G46" s="27"/>
    </row>
    <row r="47" spans="1:7" ht="15" customHeight="1" x14ac:dyDescent="0.25">
      <c r="A47" s="27"/>
      <c r="B47" s="27"/>
      <c r="C47" s="27"/>
      <c r="D47" s="71"/>
      <c r="E47" s="27"/>
      <c r="F47" s="27"/>
      <c r="G47" s="27"/>
    </row>
    <row r="48" spans="1:7" ht="15" customHeight="1" x14ac:dyDescent="0.25">
      <c r="A48" s="27"/>
      <c r="B48" s="27"/>
      <c r="C48" s="27"/>
      <c r="D48" s="71"/>
      <c r="E48" s="27"/>
      <c r="F48" s="27"/>
      <c r="G48" s="27"/>
    </row>
    <row r="49" spans="1:7" ht="15" customHeight="1" x14ac:dyDescent="0.25">
      <c r="A49" s="27"/>
      <c r="B49" s="27"/>
      <c r="C49" s="27"/>
      <c r="D49" s="71"/>
      <c r="E49" s="27"/>
      <c r="F49" s="27"/>
      <c r="G49" s="27"/>
    </row>
    <row r="50" spans="1:7" ht="15" customHeight="1" x14ac:dyDescent="0.25">
      <c r="A50" s="27"/>
      <c r="B50" s="27"/>
      <c r="C50" s="27"/>
      <c r="D50" s="71"/>
      <c r="E50" s="27"/>
      <c r="F50" s="27"/>
      <c r="G50" s="27"/>
    </row>
    <row r="51" spans="1:7" ht="15" customHeight="1" x14ac:dyDescent="0.25">
      <c r="A51" s="27"/>
      <c r="B51" s="27"/>
      <c r="C51" s="27"/>
      <c r="D51" s="71"/>
      <c r="E51" s="27"/>
      <c r="F51" s="27"/>
      <c r="G51" s="27"/>
    </row>
    <row r="52" spans="1:7" ht="15" customHeight="1" x14ac:dyDescent="0.25">
      <c r="A52" s="27"/>
      <c r="B52" s="27"/>
      <c r="C52" s="27"/>
      <c r="D52" s="71"/>
      <c r="E52" s="27"/>
      <c r="F52" s="27"/>
      <c r="G52" s="27"/>
    </row>
    <row r="53" spans="1:7" ht="15" customHeight="1" x14ac:dyDescent="0.25">
      <c r="A53" s="27"/>
      <c r="B53" s="27"/>
      <c r="C53" s="27"/>
      <c r="D53" s="71"/>
      <c r="E53" s="27"/>
      <c r="F53" s="27"/>
      <c r="G53" s="27"/>
    </row>
    <row r="54" spans="1:7" ht="15" customHeight="1" x14ac:dyDescent="0.25">
      <c r="A54" s="27"/>
      <c r="B54" s="27"/>
      <c r="C54" s="27"/>
      <c r="D54" s="71"/>
      <c r="E54" s="27"/>
      <c r="F54" s="27"/>
      <c r="G54" s="27"/>
    </row>
    <row r="55" spans="1:7" ht="15" customHeight="1" x14ac:dyDescent="0.25">
      <c r="A55" s="27"/>
      <c r="B55" s="27"/>
      <c r="C55" s="27"/>
      <c r="D55" s="71"/>
      <c r="E55" s="27"/>
      <c r="F55" s="27"/>
      <c r="G55" s="27"/>
    </row>
    <row r="56" spans="1:7" ht="15" customHeight="1" x14ac:dyDescent="0.25">
      <c r="A56" s="27"/>
      <c r="B56" s="27"/>
      <c r="C56" s="27"/>
      <c r="D56" s="71"/>
      <c r="E56" s="27"/>
      <c r="F56" s="27"/>
      <c r="G56" s="27"/>
    </row>
    <row r="57" spans="1:7" ht="15" customHeight="1" x14ac:dyDescent="0.25">
      <c r="A57" s="27"/>
      <c r="B57" s="27"/>
      <c r="C57" s="27"/>
      <c r="D57" s="71"/>
      <c r="E57" s="27"/>
      <c r="F57" s="27"/>
      <c r="G57" s="27"/>
    </row>
    <row r="58" spans="1:7" ht="15" customHeight="1" x14ac:dyDescent="0.25">
      <c r="A58" s="27"/>
      <c r="B58" s="27"/>
      <c r="C58" s="27"/>
      <c r="D58" s="71"/>
      <c r="E58" s="27"/>
      <c r="F58" s="27"/>
      <c r="G58" s="27"/>
    </row>
    <row r="59" spans="1:7" ht="15" customHeight="1" x14ac:dyDescent="0.25">
      <c r="A59" s="27"/>
      <c r="B59" s="27"/>
      <c r="C59" s="27"/>
      <c r="D59" s="71"/>
      <c r="E59" s="27"/>
      <c r="F59" s="27"/>
      <c r="G59" s="27"/>
    </row>
    <row r="60" spans="1:7" ht="15" customHeight="1" x14ac:dyDescent="0.25">
      <c r="A60" s="27"/>
      <c r="B60" s="27"/>
      <c r="C60" s="27"/>
      <c r="D60" s="71"/>
      <c r="E60" s="27"/>
      <c r="F60" s="27"/>
      <c r="G60" s="27"/>
    </row>
    <row r="61" spans="1:7" ht="15" customHeight="1" x14ac:dyDescent="0.25">
      <c r="A61" s="27"/>
      <c r="B61" s="27"/>
      <c r="C61" s="27"/>
      <c r="D61" s="71"/>
      <c r="E61" s="27"/>
      <c r="F61" s="27"/>
      <c r="G61" s="27"/>
    </row>
    <row r="62" spans="1:7" ht="15" customHeight="1" x14ac:dyDescent="0.25">
      <c r="A62" s="27"/>
      <c r="B62" s="27"/>
      <c r="C62" s="27"/>
      <c r="D62" s="71"/>
      <c r="E62" s="27"/>
      <c r="F62" s="27"/>
      <c r="G62" s="27"/>
    </row>
  </sheetData>
  <mergeCells count="12">
    <mergeCell ref="C10:F10"/>
    <mergeCell ref="B11:B12"/>
    <mergeCell ref="A14:G14"/>
    <mergeCell ref="A41:E41"/>
    <mergeCell ref="C1:F1"/>
    <mergeCell ref="C3:F5"/>
    <mergeCell ref="B4:B5"/>
    <mergeCell ref="C6:E6"/>
    <mergeCell ref="B7:B9"/>
    <mergeCell ref="C7:E7"/>
    <mergeCell ref="C8:E8"/>
    <mergeCell ref="C9:E9"/>
  </mergeCells>
  <phoneticPr fontId="19" type="noConversion"/>
  <printOptions horizontalCentered="1"/>
  <pageMargins left="0.19685039370078741" right="0.19685039370078741" top="0.19685039370078741" bottom="0.39370078740157483" header="0.27559055118110237" footer="0.19685039370078741"/>
  <pageSetup scale="65" orientation="landscape" r:id="rId1"/>
  <headerFooter>
    <oddFooter>&amp;C&amp;8Página &amp;P de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6"/>
  <sheetViews>
    <sheetView showGridLines="0" showZeros="0" view="pageBreakPreview" zoomScale="70" zoomScaleNormal="70" zoomScaleSheetLayoutView="70" zoomScalePageLayoutView="90" workbookViewId="0">
      <selection activeCell="I12" sqref="I12"/>
    </sheetView>
  </sheetViews>
  <sheetFormatPr baseColWidth="10" defaultColWidth="9.140625" defaultRowHeight="15" x14ac:dyDescent="0.25"/>
  <cols>
    <col min="1" max="1" width="20.5703125" style="4" customWidth="1"/>
    <col min="2" max="2" width="59.7109375" style="4" customWidth="1"/>
    <col min="3" max="3" width="13.7109375" style="4" customWidth="1"/>
    <col min="4" max="4" width="15.140625" style="72" customWidth="1"/>
    <col min="5" max="5" width="17.85546875" style="4" customWidth="1"/>
    <col min="6" max="6" width="25.85546875" style="4" customWidth="1"/>
    <col min="7" max="7" width="24.28515625" style="4" customWidth="1"/>
    <col min="8" max="16384" width="9.140625" style="4"/>
  </cols>
  <sheetData>
    <row r="1" spans="1:7" x14ac:dyDescent="0.25">
      <c r="A1" s="2"/>
      <c r="B1" s="1" t="s">
        <v>11</v>
      </c>
      <c r="C1" s="103" t="s">
        <v>25</v>
      </c>
      <c r="D1" s="104"/>
      <c r="E1" s="104"/>
      <c r="F1" s="105"/>
      <c r="G1" s="3"/>
    </row>
    <row r="2" spans="1:7" x14ac:dyDescent="0.25">
      <c r="A2" s="5"/>
      <c r="B2" s="52" t="s">
        <v>12</v>
      </c>
      <c r="C2" s="6"/>
      <c r="D2" s="57"/>
      <c r="E2" s="7"/>
      <c r="F2" s="8"/>
      <c r="G2" s="9"/>
    </row>
    <row r="3" spans="1:7" x14ac:dyDescent="0.25">
      <c r="A3" s="5"/>
      <c r="B3" s="32" t="s">
        <v>24</v>
      </c>
      <c r="C3" s="112" t="s">
        <v>76</v>
      </c>
      <c r="D3" s="113"/>
      <c r="E3" s="113"/>
      <c r="F3" s="114"/>
      <c r="G3" s="9"/>
    </row>
    <row r="4" spans="1:7" x14ac:dyDescent="0.25">
      <c r="A4" s="5"/>
      <c r="B4" s="118"/>
      <c r="C4" s="112"/>
      <c r="D4" s="113"/>
      <c r="E4" s="113"/>
      <c r="F4" s="114"/>
      <c r="G4" s="9"/>
    </row>
    <row r="5" spans="1:7" ht="15.75" thickBot="1" x14ac:dyDescent="0.3">
      <c r="A5" s="5"/>
      <c r="B5" s="119"/>
      <c r="C5" s="115"/>
      <c r="D5" s="116"/>
      <c r="E5" s="116"/>
      <c r="F5" s="117"/>
      <c r="G5" s="9"/>
    </row>
    <row r="6" spans="1:7" x14ac:dyDescent="0.25">
      <c r="A6" s="5"/>
      <c r="B6" s="10" t="s">
        <v>0</v>
      </c>
      <c r="C6" s="120" t="s">
        <v>19</v>
      </c>
      <c r="D6" s="121"/>
      <c r="E6" s="121"/>
      <c r="F6" s="11"/>
      <c r="G6" s="9"/>
    </row>
    <row r="7" spans="1:7" x14ac:dyDescent="0.25">
      <c r="A7" s="5"/>
      <c r="B7" s="122" t="s">
        <v>52</v>
      </c>
      <c r="C7" s="124" t="s">
        <v>20</v>
      </c>
      <c r="D7" s="125"/>
      <c r="E7" s="125"/>
      <c r="F7" s="12"/>
      <c r="G7" s="82"/>
    </row>
    <row r="8" spans="1:7" x14ac:dyDescent="0.25">
      <c r="A8" s="5"/>
      <c r="B8" s="122"/>
      <c r="C8" s="124" t="s">
        <v>1</v>
      </c>
      <c r="D8" s="125"/>
      <c r="E8" s="125"/>
      <c r="F8" s="13"/>
      <c r="G8" s="82"/>
    </row>
    <row r="9" spans="1:7" ht="15.75" thickBot="1" x14ac:dyDescent="0.3">
      <c r="A9" s="5"/>
      <c r="B9" s="123"/>
      <c r="C9" s="126" t="s">
        <v>13</v>
      </c>
      <c r="D9" s="127"/>
      <c r="E9" s="127"/>
      <c r="F9" s="14"/>
      <c r="G9" s="15"/>
    </row>
    <row r="10" spans="1:7" x14ac:dyDescent="0.25">
      <c r="A10" s="5"/>
      <c r="B10" s="16" t="s">
        <v>15</v>
      </c>
      <c r="C10" s="103" t="s">
        <v>16</v>
      </c>
      <c r="D10" s="104"/>
      <c r="E10" s="104"/>
      <c r="F10" s="105"/>
      <c r="G10" s="42"/>
    </row>
    <row r="11" spans="1:7" x14ac:dyDescent="0.25">
      <c r="A11" s="5"/>
      <c r="B11" s="106"/>
      <c r="C11" s="88"/>
      <c r="D11" s="58"/>
      <c r="E11" s="89"/>
      <c r="F11" s="90"/>
      <c r="G11" s="17"/>
    </row>
    <row r="12" spans="1:7" ht="15.75" thickBot="1" x14ac:dyDescent="0.3">
      <c r="A12" s="18"/>
      <c r="B12" s="107"/>
      <c r="C12" s="91"/>
      <c r="D12" s="59"/>
      <c r="E12" s="92"/>
      <c r="F12" s="93"/>
      <c r="G12" s="19"/>
    </row>
    <row r="13" spans="1:7" ht="15.75" thickBot="1" x14ac:dyDescent="0.3">
      <c r="D13" s="60"/>
    </row>
    <row r="14" spans="1:7" ht="15.75" thickBot="1" x14ac:dyDescent="0.3">
      <c r="A14" s="108" t="s">
        <v>21</v>
      </c>
      <c r="B14" s="109"/>
      <c r="C14" s="109"/>
      <c r="D14" s="109"/>
      <c r="E14" s="109"/>
      <c r="F14" s="109"/>
      <c r="G14" s="110"/>
    </row>
    <row r="15" spans="1:7" ht="15.75" thickBot="1" x14ac:dyDescent="0.3">
      <c r="A15" s="20"/>
      <c r="B15" s="20"/>
      <c r="C15" s="20"/>
      <c r="D15" s="61"/>
      <c r="E15" s="20"/>
      <c r="F15" s="20"/>
      <c r="G15" s="20"/>
    </row>
    <row r="16" spans="1:7" s="25" customFormat="1" ht="30.75" thickBot="1" x14ac:dyDescent="0.3">
      <c r="A16" s="21" t="s">
        <v>2</v>
      </c>
      <c r="B16" s="22" t="s">
        <v>3</v>
      </c>
      <c r="C16" s="22" t="s">
        <v>4</v>
      </c>
      <c r="D16" s="62" t="s">
        <v>5</v>
      </c>
      <c r="E16" s="23" t="s">
        <v>17</v>
      </c>
      <c r="F16" s="23" t="s">
        <v>18</v>
      </c>
      <c r="G16" s="24" t="s">
        <v>6</v>
      </c>
    </row>
    <row r="17" spans="1:7" s="25" customFormat="1" ht="102" x14ac:dyDescent="0.25">
      <c r="A17" s="36" t="s">
        <v>14</v>
      </c>
      <c r="B17" s="37" t="str">
        <f>B7</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17" s="38"/>
      <c r="D17" s="64"/>
      <c r="E17" s="39"/>
      <c r="F17" s="40"/>
      <c r="G17" s="41">
        <f>G18</f>
        <v>0</v>
      </c>
    </row>
    <row r="18" spans="1:7" s="27" customFormat="1" ht="25.5" x14ac:dyDescent="0.25">
      <c r="A18" s="44" t="s">
        <v>14</v>
      </c>
      <c r="B18" s="44" t="s">
        <v>53</v>
      </c>
      <c r="C18" s="45"/>
      <c r="D18" s="65"/>
      <c r="E18" s="46"/>
      <c r="F18" s="47"/>
      <c r="G18" s="48">
        <f>G19+G21+G36+G27</f>
        <v>0</v>
      </c>
    </row>
    <row r="19" spans="1:7" s="27" customFormat="1" x14ac:dyDescent="0.25">
      <c r="A19" s="83" t="s">
        <v>193</v>
      </c>
      <c r="B19" s="84" t="s">
        <v>26</v>
      </c>
      <c r="C19" s="45"/>
      <c r="D19" s="65"/>
      <c r="E19" s="46"/>
      <c r="F19" s="47"/>
      <c r="G19" s="85">
        <f>SUM(G20)</f>
        <v>0</v>
      </c>
    </row>
    <row r="20" spans="1:7" s="27" customFormat="1" ht="140.25" x14ac:dyDescent="0.25">
      <c r="A20" s="74" t="s">
        <v>112</v>
      </c>
      <c r="B20" s="75" t="s">
        <v>73</v>
      </c>
      <c r="C20" s="76" t="s">
        <v>28</v>
      </c>
      <c r="D20" s="77">
        <v>16</v>
      </c>
      <c r="E20" s="78"/>
      <c r="F20" s="79"/>
      <c r="G20" s="78">
        <f>ROUND(D20*E20,2)</f>
        <v>0</v>
      </c>
    </row>
    <row r="21" spans="1:7" s="27" customFormat="1" x14ac:dyDescent="0.25">
      <c r="A21" s="83" t="s">
        <v>197</v>
      </c>
      <c r="B21" s="84" t="s">
        <v>29</v>
      </c>
      <c r="C21" s="45"/>
      <c r="D21" s="65"/>
      <c r="E21" s="46"/>
      <c r="F21" s="47"/>
      <c r="G21" s="85">
        <f>SUM(G22:G26)</f>
        <v>0</v>
      </c>
    </row>
    <row r="22" spans="1:7" s="27" customFormat="1" ht="76.5" x14ac:dyDescent="0.25">
      <c r="A22" s="74" t="s">
        <v>113</v>
      </c>
      <c r="B22" s="75" t="s">
        <v>30</v>
      </c>
      <c r="C22" s="76" t="s">
        <v>34</v>
      </c>
      <c r="D22" s="77">
        <v>3000</v>
      </c>
      <c r="E22" s="78"/>
      <c r="F22" s="30"/>
      <c r="G22" s="78">
        <f>ROUND(D22*E22,2)</f>
        <v>0</v>
      </c>
    </row>
    <row r="23" spans="1:7" s="27" customFormat="1" ht="76.5" x14ac:dyDescent="0.25">
      <c r="A23" s="74" t="s">
        <v>114</v>
      </c>
      <c r="B23" s="75" t="s">
        <v>31</v>
      </c>
      <c r="C23" s="76" t="s">
        <v>35</v>
      </c>
      <c r="D23" s="77">
        <v>300</v>
      </c>
      <c r="E23" s="78"/>
      <c r="F23" s="30"/>
      <c r="G23" s="78">
        <f t="shared" ref="G23:G48" si="0">ROUND(D23*E23,2)</f>
        <v>0</v>
      </c>
    </row>
    <row r="24" spans="1:7" s="27" customFormat="1" ht="140.25" x14ac:dyDescent="0.25">
      <c r="A24" s="74" t="s">
        <v>115</v>
      </c>
      <c r="B24" s="87" t="s">
        <v>77</v>
      </c>
      <c r="C24" s="76" t="s">
        <v>35</v>
      </c>
      <c r="D24" s="77">
        <v>4</v>
      </c>
      <c r="E24" s="78"/>
      <c r="F24" s="30"/>
      <c r="G24" s="78">
        <f t="shared" si="0"/>
        <v>0</v>
      </c>
    </row>
    <row r="25" spans="1:7" s="27" customFormat="1" ht="102" x14ac:dyDescent="0.25">
      <c r="A25" s="74" t="s">
        <v>116</v>
      </c>
      <c r="B25" s="75" t="s">
        <v>32</v>
      </c>
      <c r="C25" s="76" t="s">
        <v>23</v>
      </c>
      <c r="D25" s="77">
        <v>20000</v>
      </c>
      <c r="E25" s="78"/>
      <c r="F25" s="30"/>
      <c r="G25" s="78">
        <f t="shared" si="0"/>
        <v>0</v>
      </c>
    </row>
    <row r="26" spans="1:7" s="27" customFormat="1" ht="63.75" x14ac:dyDescent="0.25">
      <c r="A26" s="74" t="s">
        <v>117</v>
      </c>
      <c r="B26" s="75" t="s">
        <v>33</v>
      </c>
      <c r="C26" s="76" t="s">
        <v>35</v>
      </c>
      <c r="D26" s="77">
        <v>12</v>
      </c>
      <c r="E26" s="78"/>
      <c r="F26" s="30"/>
      <c r="G26" s="78">
        <f t="shared" si="0"/>
        <v>0</v>
      </c>
    </row>
    <row r="27" spans="1:7" s="27" customFormat="1" x14ac:dyDescent="0.25">
      <c r="A27" s="83" t="s">
        <v>198</v>
      </c>
      <c r="B27" s="84" t="s">
        <v>36</v>
      </c>
      <c r="C27" s="45"/>
      <c r="D27" s="65"/>
      <c r="E27" s="46"/>
      <c r="F27" s="47"/>
      <c r="G27" s="85">
        <f>SUM(G28:G35)</f>
        <v>0</v>
      </c>
    </row>
    <row r="28" spans="1:7" s="27" customFormat="1" ht="229.5" x14ac:dyDescent="0.25">
      <c r="A28" s="74" t="s">
        <v>118</v>
      </c>
      <c r="B28" s="75" t="s">
        <v>78</v>
      </c>
      <c r="C28" s="76" t="s">
        <v>35</v>
      </c>
      <c r="D28" s="77">
        <v>12960</v>
      </c>
      <c r="E28" s="78"/>
      <c r="F28" s="30"/>
      <c r="G28" s="78">
        <f t="shared" si="0"/>
        <v>0</v>
      </c>
    </row>
    <row r="29" spans="1:7" s="27" customFormat="1" ht="127.5" x14ac:dyDescent="0.25">
      <c r="A29" s="74" t="s">
        <v>119</v>
      </c>
      <c r="B29" s="75" t="s">
        <v>209</v>
      </c>
      <c r="C29" s="76" t="s">
        <v>35</v>
      </c>
      <c r="D29" s="77">
        <v>12600</v>
      </c>
      <c r="E29" s="78"/>
      <c r="F29" s="30"/>
      <c r="G29" s="78">
        <f t="shared" si="0"/>
        <v>0</v>
      </c>
    </row>
    <row r="30" spans="1:7" s="27" customFormat="1" ht="114.75" x14ac:dyDescent="0.25">
      <c r="A30" s="74" t="s">
        <v>120</v>
      </c>
      <c r="B30" s="75" t="s">
        <v>37</v>
      </c>
      <c r="C30" s="76" t="s">
        <v>23</v>
      </c>
      <c r="D30" s="77">
        <v>63000</v>
      </c>
      <c r="E30" s="78"/>
      <c r="F30" s="30"/>
      <c r="G30" s="78">
        <f t="shared" si="0"/>
        <v>0</v>
      </c>
    </row>
    <row r="31" spans="1:7" s="27" customFormat="1" ht="280.5" x14ac:dyDescent="0.25">
      <c r="A31" s="74" t="s">
        <v>121</v>
      </c>
      <c r="B31" s="75" t="s">
        <v>79</v>
      </c>
      <c r="C31" s="76" t="s">
        <v>35</v>
      </c>
      <c r="D31" s="77">
        <v>400</v>
      </c>
      <c r="E31" s="78"/>
      <c r="F31" s="30"/>
      <c r="G31" s="78">
        <f t="shared" si="0"/>
        <v>0</v>
      </c>
    </row>
    <row r="32" spans="1:7" s="27" customFormat="1" ht="191.25" x14ac:dyDescent="0.25">
      <c r="A32" s="74" t="s">
        <v>122</v>
      </c>
      <c r="B32" s="75" t="s">
        <v>80</v>
      </c>
      <c r="C32" s="76" t="s">
        <v>35</v>
      </c>
      <c r="D32" s="77">
        <v>55</v>
      </c>
      <c r="E32" s="78"/>
      <c r="F32" s="30"/>
      <c r="G32" s="78">
        <f t="shared" si="0"/>
        <v>0</v>
      </c>
    </row>
    <row r="33" spans="1:7" s="27" customFormat="1" ht="140.25" x14ac:dyDescent="0.25">
      <c r="A33" s="74" t="s">
        <v>123</v>
      </c>
      <c r="B33" s="75" t="s">
        <v>81</v>
      </c>
      <c r="C33" s="76" t="s">
        <v>35</v>
      </c>
      <c r="D33" s="77">
        <v>105</v>
      </c>
      <c r="E33" s="78"/>
      <c r="F33" s="30"/>
      <c r="G33" s="78">
        <f t="shared" si="0"/>
        <v>0</v>
      </c>
    </row>
    <row r="34" spans="1:7" s="27" customFormat="1" ht="102" x14ac:dyDescent="0.25">
      <c r="A34" s="74" t="s">
        <v>124</v>
      </c>
      <c r="B34" s="75" t="s">
        <v>210</v>
      </c>
      <c r="C34" s="76" t="s">
        <v>35</v>
      </c>
      <c r="D34" s="77">
        <v>4480</v>
      </c>
      <c r="E34" s="78"/>
      <c r="F34" s="30"/>
      <c r="G34" s="78">
        <f t="shared" si="0"/>
        <v>0</v>
      </c>
    </row>
    <row r="35" spans="1:7" s="27" customFormat="1" ht="395.25" x14ac:dyDescent="0.25">
      <c r="A35" s="74" t="s">
        <v>125</v>
      </c>
      <c r="B35" s="75" t="s">
        <v>211</v>
      </c>
      <c r="C35" s="76" t="s">
        <v>23</v>
      </c>
      <c r="D35" s="77">
        <v>118300</v>
      </c>
      <c r="E35" s="78"/>
      <c r="F35" s="30"/>
      <c r="G35" s="78">
        <f t="shared" si="0"/>
        <v>0</v>
      </c>
    </row>
    <row r="36" spans="1:7" s="27" customFormat="1" x14ac:dyDescent="0.25">
      <c r="A36" s="83" t="s">
        <v>199</v>
      </c>
      <c r="B36" s="84" t="s">
        <v>38</v>
      </c>
      <c r="C36" s="45"/>
      <c r="D36" s="65"/>
      <c r="E36" s="46"/>
      <c r="F36" s="47"/>
      <c r="G36" s="85">
        <f>SUM(G37:G48)</f>
        <v>0</v>
      </c>
    </row>
    <row r="37" spans="1:7" s="27" customFormat="1" ht="38.25" x14ac:dyDescent="0.25">
      <c r="A37" s="74" t="s">
        <v>126</v>
      </c>
      <c r="B37" s="75" t="s">
        <v>40</v>
      </c>
      <c r="C37" s="76" t="s">
        <v>39</v>
      </c>
      <c r="D37" s="77">
        <v>800</v>
      </c>
      <c r="E37" s="78"/>
      <c r="F37" s="30"/>
      <c r="G37" s="78">
        <f t="shared" si="0"/>
        <v>0</v>
      </c>
    </row>
    <row r="38" spans="1:7" s="27" customFormat="1" ht="38.25" x14ac:dyDescent="0.25">
      <c r="A38" s="74" t="s">
        <v>127</v>
      </c>
      <c r="B38" s="75" t="s">
        <v>41</v>
      </c>
      <c r="C38" s="76" t="s">
        <v>39</v>
      </c>
      <c r="D38" s="77">
        <v>800</v>
      </c>
      <c r="E38" s="78"/>
      <c r="F38" s="30"/>
      <c r="G38" s="78">
        <f t="shared" si="0"/>
        <v>0</v>
      </c>
    </row>
    <row r="39" spans="1:7" s="27" customFormat="1" ht="191.25" x14ac:dyDescent="0.25">
      <c r="A39" s="74" t="s">
        <v>128</v>
      </c>
      <c r="B39" s="75" t="s">
        <v>42</v>
      </c>
      <c r="C39" s="76" t="s">
        <v>39</v>
      </c>
      <c r="D39" s="77">
        <v>10</v>
      </c>
      <c r="E39" s="78"/>
      <c r="F39" s="30"/>
      <c r="G39" s="78">
        <f t="shared" si="0"/>
        <v>0</v>
      </c>
    </row>
    <row r="40" spans="1:7" s="27" customFormat="1" ht="191.25" x14ac:dyDescent="0.25">
      <c r="A40" s="74" t="s">
        <v>129</v>
      </c>
      <c r="B40" s="75" t="s">
        <v>43</v>
      </c>
      <c r="C40" s="76" t="s">
        <v>39</v>
      </c>
      <c r="D40" s="77">
        <v>6</v>
      </c>
      <c r="E40" s="78"/>
      <c r="F40" s="30"/>
      <c r="G40" s="78">
        <f t="shared" si="0"/>
        <v>0</v>
      </c>
    </row>
    <row r="41" spans="1:7" s="27" customFormat="1" ht="191.25" x14ac:dyDescent="0.25">
      <c r="A41" s="74" t="s">
        <v>130</v>
      </c>
      <c r="B41" s="75" t="s">
        <v>44</v>
      </c>
      <c r="C41" s="76" t="s">
        <v>39</v>
      </c>
      <c r="D41" s="77">
        <v>2</v>
      </c>
      <c r="E41" s="78"/>
      <c r="F41" s="30"/>
      <c r="G41" s="78">
        <f t="shared" si="0"/>
        <v>0</v>
      </c>
    </row>
    <row r="42" spans="1:7" s="27" customFormat="1" ht="178.5" x14ac:dyDescent="0.25">
      <c r="A42" s="74" t="s">
        <v>131</v>
      </c>
      <c r="B42" s="75" t="s">
        <v>45</v>
      </c>
      <c r="C42" s="76" t="s">
        <v>39</v>
      </c>
      <c r="D42" s="77">
        <v>4</v>
      </c>
      <c r="E42" s="78"/>
      <c r="F42" s="30"/>
      <c r="G42" s="78">
        <f t="shared" si="0"/>
        <v>0</v>
      </c>
    </row>
    <row r="43" spans="1:7" s="27" customFormat="1" ht="191.25" x14ac:dyDescent="0.25">
      <c r="A43" s="74" t="s">
        <v>132</v>
      </c>
      <c r="B43" s="75" t="s">
        <v>46</v>
      </c>
      <c r="C43" s="76" t="s">
        <v>39</v>
      </c>
      <c r="D43" s="77">
        <v>8</v>
      </c>
      <c r="E43" s="78"/>
      <c r="F43" s="30"/>
      <c r="G43" s="78">
        <f t="shared" si="0"/>
        <v>0</v>
      </c>
    </row>
    <row r="44" spans="1:7" s="27" customFormat="1" ht="191.25" x14ac:dyDescent="0.25">
      <c r="A44" s="74" t="s">
        <v>133</v>
      </c>
      <c r="B44" s="75" t="s">
        <v>47</v>
      </c>
      <c r="C44" s="76" t="s">
        <v>39</v>
      </c>
      <c r="D44" s="77">
        <v>10</v>
      </c>
      <c r="E44" s="78"/>
      <c r="F44" s="30"/>
      <c r="G44" s="78">
        <f t="shared" si="0"/>
        <v>0</v>
      </c>
    </row>
    <row r="45" spans="1:7" s="27" customFormat="1" ht="204" x14ac:dyDescent="0.25">
      <c r="A45" s="74" t="s">
        <v>134</v>
      </c>
      <c r="B45" s="75" t="s">
        <v>48</v>
      </c>
      <c r="C45" s="76" t="s">
        <v>34</v>
      </c>
      <c r="D45" s="77">
        <v>600</v>
      </c>
      <c r="E45" s="78"/>
      <c r="F45" s="30"/>
      <c r="G45" s="78">
        <f t="shared" si="0"/>
        <v>0</v>
      </c>
    </row>
    <row r="46" spans="1:7" s="27" customFormat="1" ht="102" x14ac:dyDescent="0.25">
      <c r="A46" s="74" t="s">
        <v>135</v>
      </c>
      <c r="B46" s="75" t="s">
        <v>49</v>
      </c>
      <c r="C46" s="76" t="s">
        <v>39</v>
      </c>
      <c r="D46" s="77">
        <v>8</v>
      </c>
      <c r="E46" s="78"/>
      <c r="F46" s="30"/>
      <c r="G46" s="78">
        <f t="shared" si="0"/>
        <v>0</v>
      </c>
    </row>
    <row r="47" spans="1:7" s="27" customFormat="1" ht="76.5" x14ac:dyDescent="0.25">
      <c r="A47" s="74" t="s">
        <v>136</v>
      </c>
      <c r="B47" s="75" t="s">
        <v>72</v>
      </c>
      <c r="C47" s="76" t="s">
        <v>34</v>
      </c>
      <c r="D47" s="77">
        <v>46000</v>
      </c>
      <c r="E47" s="78"/>
      <c r="F47" s="30"/>
      <c r="G47" s="78">
        <f t="shared" si="0"/>
        <v>0</v>
      </c>
    </row>
    <row r="48" spans="1:7" s="27" customFormat="1" ht="63.75" x14ac:dyDescent="0.25">
      <c r="A48" s="74" t="s">
        <v>137</v>
      </c>
      <c r="B48" s="75" t="s">
        <v>51</v>
      </c>
      <c r="C48" s="76" t="s">
        <v>23</v>
      </c>
      <c r="D48" s="77">
        <v>367.2</v>
      </c>
      <c r="E48" s="78"/>
      <c r="F48" s="30"/>
      <c r="G48" s="78">
        <f t="shared" si="0"/>
        <v>0</v>
      </c>
    </row>
    <row r="49" spans="1:7" ht="15.75" x14ac:dyDescent="0.25">
      <c r="A49" s="33"/>
      <c r="B49" s="34" t="s">
        <v>22</v>
      </c>
      <c r="C49" s="35"/>
      <c r="D49" s="68"/>
      <c r="E49" s="33"/>
      <c r="F49" s="33"/>
      <c r="G49" s="33">
        <f>D49*E49</f>
        <v>0</v>
      </c>
    </row>
    <row r="50" spans="1:7" x14ac:dyDescent="0.25">
      <c r="A50" s="95"/>
      <c r="B50" s="96"/>
      <c r="C50" s="97"/>
      <c r="D50" s="66"/>
      <c r="E50" s="97"/>
      <c r="F50" s="97"/>
      <c r="G50" s="98"/>
    </row>
    <row r="51" spans="1:7" ht="102" x14ac:dyDescent="0.25">
      <c r="A51" s="99" t="s">
        <v>14</v>
      </c>
      <c r="B51" s="99" t="str">
        <f>+VLOOKUP($A51,$A$17:$G$21,2,0)</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51" s="29"/>
      <c r="D51" s="63"/>
      <c r="E51" s="80"/>
      <c r="F51" s="30"/>
      <c r="G51" s="81">
        <f>+VLOOKUP($A51,$A$17:$G$48,7,0)</f>
        <v>0</v>
      </c>
    </row>
    <row r="52" spans="1:7" ht="25.5" x14ac:dyDescent="0.25">
      <c r="A52" s="86" t="s">
        <v>14</v>
      </c>
      <c r="B52" s="86" t="str">
        <f>+VLOOKUP($A52,$A$18:$G$66,2,0)</f>
        <v>CONSERVACIÓN PERIÓDICA DE CARRETERAS 207 TRAMO MEXTICACÁN - CAÑADAS DE OBREGÓN EN EL MUNICIPIO DE MEXTICACÁN</v>
      </c>
      <c r="C52" s="45"/>
      <c r="D52" s="65"/>
      <c r="E52" s="46"/>
      <c r="F52" s="47"/>
      <c r="G52" s="48">
        <f>+VLOOKUP($A52,$A$18:$G$66,7,0)</f>
        <v>0</v>
      </c>
    </row>
    <row r="53" spans="1:7" x14ac:dyDescent="0.25">
      <c r="A53" s="83" t="s">
        <v>193</v>
      </c>
      <c r="B53" s="84" t="str">
        <f>+VLOOKUP($A53,$A$18:$G$48,2,0)</f>
        <v>TERRACERÍAS</v>
      </c>
      <c r="C53" s="45"/>
      <c r="D53" s="65"/>
      <c r="E53" s="46"/>
      <c r="F53" s="47"/>
      <c r="G53" s="85">
        <f>+VLOOKUP($A53,$A$18:$G$48,7,0)</f>
        <v>0</v>
      </c>
    </row>
    <row r="54" spans="1:7" x14ac:dyDescent="0.25">
      <c r="A54" s="83" t="s">
        <v>197</v>
      </c>
      <c r="B54" s="84" t="str">
        <f t="shared" ref="B54:B56" si="1">+VLOOKUP($A54,$A$18:$G$66,2,0)</f>
        <v>ESTRUCTURA Y OBRAS DE DRENAJE</v>
      </c>
      <c r="C54" s="45"/>
      <c r="D54" s="65"/>
      <c r="E54" s="46"/>
      <c r="F54" s="47"/>
      <c r="G54" s="85">
        <f t="shared" ref="G54:G56" si="2">+VLOOKUP($A54,$A$18:$G$48,7,0)</f>
        <v>0</v>
      </c>
    </row>
    <row r="55" spans="1:7" x14ac:dyDescent="0.25">
      <c r="A55" s="83" t="s">
        <v>198</v>
      </c>
      <c r="B55" s="84" t="str">
        <f t="shared" si="1"/>
        <v>PAVIMENTOS</v>
      </c>
      <c r="C55" s="45"/>
      <c r="D55" s="65"/>
      <c r="E55" s="46"/>
      <c r="F55" s="47"/>
      <c r="G55" s="85">
        <f t="shared" si="2"/>
        <v>0</v>
      </c>
    </row>
    <row r="56" spans="1:7" x14ac:dyDescent="0.25">
      <c r="A56" s="83" t="s">
        <v>199</v>
      </c>
      <c r="B56" s="84" t="str">
        <f t="shared" si="1"/>
        <v>SEÑALAMIENTO</v>
      </c>
      <c r="C56" s="45"/>
      <c r="D56" s="65"/>
      <c r="E56" s="46"/>
      <c r="F56" s="47"/>
      <c r="G56" s="85">
        <f t="shared" si="2"/>
        <v>0</v>
      </c>
    </row>
    <row r="57" spans="1:7" x14ac:dyDescent="0.25">
      <c r="A57" s="86"/>
      <c r="B57" s="86"/>
      <c r="C57" s="45"/>
      <c r="D57" s="65"/>
      <c r="E57" s="46"/>
      <c r="F57" s="47"/>
      <c r="G57" s="48"/>
    </row>
    <row r="58" spans="1:7" x14ac:dyDescent="0.25">
      <c r="A58" s="83"/>
      <c r="B58" s="84"/>
      <c r="C58" s="45"/>
      <c r="D58" s="65"/>
      <c r="E58" s="46"/>
      <c r="F58" s="47"/>
      <c r="G58" s="85"/>
    </row>
    <row r="59" spans="1:7" x14ac:dyDescent="0.25">
      <c r="A59" s="83"/>
      <c r="B59" s="84"/>
      <c r="C59" s="45"/>
      <c r="D59" s="65"/>
      <c r="E59" s="46"/>
      <c r="F59" s="47"/>
      <c r="G59" s="85"/>
    </row>
    <row r="60" spans="1:7" x14ac:dyDescent="0.25">
      <c r="A60" s="83"/>
      <c r="B60" s="84"/>
      <c r="C60" s="45"/>
      <c r="D60" s="65"/>
      <c r="E60" s="46"/>
      <c r="F60" s="47"/>
      <c r="G60" s="85"/>
    </row>
    <row r="61" spans="1:7" x14ac:dyDescent="0.25">
      <c r="A61" s="83"/>
      <c r="B61" s="84"/>
      <c r="C61" s="45"/>
      <c r="D61" s="65"/>
      <c r="E61" s="46"/>
      <c r="F61" s="47"/>
      <c r="G61" s="85"/>
    </row>
    <row r="62" spans="1:7" x14ac:dyDescent="0.25">
      <c r="A62" s="86"/>
      <c r="B62" s="86"/>
      <c r="C62" s="45"/>
      <c r="D62" s="65"/>
      <c r="E62" s="46"/>
      <c r="F62" s="47"/>
      <c r="G62" s="48"/>
    </row>
    <row r="63" spans="1:7" x14ac:dyDescent="0.25">
      <c r="A63" s="83"/>
      <c r="B63" s="84"/>
      <c r="C63" s="45"/>
      <c r="D63" s="65"/>
      <c r="E63" s="46"/>
      <c r="F63" s="47"/>
      <c r="G63" s="85"/>
    </row>
    <row r="64" spans="1:7" x14ac:dyDescent="0.25">
      <c r="A64" s="83"/>
      <c r="B64" s="84"/>
      <c r="C64" s="45"/>
      <c r="D64" s="65"/>
      <c r="E64" s="46"/>
      <c r="F64" s="47"/>
      <c r="G64" s="85"/>
    </row>
    <row r="65" spans="1:7" x14ac:dyDescent="0.25">
      <c r="A65" s="83"/>
      <c r="B65" s="84"/>
      <c r="C65" s="45"/>
      <c r="D65" s="65"/>
      <c r="E65" s="46"/>
      <c r="F65" s="47"/>
      <c r="G65" s="85"/>
    </row>
    <row r="66" spans="1:7" x14ac:dyDescent="0.25">
      <c r="A66" s="83"/>
      <c r="B66" s="84"/>
      <c r="C66" s="45"/>
      <c r="D66" s="65"/>
      <c r="E66" s="46"/>
      <c r="F66" s="47"/>
      <c r="G66" s="85"/>
    </row>
    <row r="67" spans="1:7" x14ac:dyDescent="0.25">
      <c r="A67" s="86"/>
      <c r="B67" s="86"/>
      <c r="C67" s="45"/>
      <c r="D67" s="65"/>
      <c r="E67" s="46"/>
      <c r="F67" s="47"/>
      <c r="G67" s="48"/>
    </row>
    <row r="68" spans="1:7" x14ac:dyDescent="0.25">
      <c r="A68" s="83"/>
      <c r="B68" s="84"/>
      <c r="C68" s="45"/>
      <c r="D68" s="65"/>
      <c r="E68" s="46"/>
      <c r="F68" s="47"/>
      <c r="G68" s="85"/>
    </row>
    <row r="69" spans="1:7" x14ac:dyDescent="0.25">
      <c r="A69" s="83"/>
      <c r="B69" s="84"/>
      <c r="C69" s="45"/>
      <c r="D69" s="65"/>
      <c r="E69" s="46"/>
      <c r="F69" s="47"/>
      <c r="G69" s="85"/>
    </row>
    <row r="70" spans="1:7" x14ac:dyDescent="0.25">
      <c r="A70" s="83"/>
      <c r="B70" s="84"/>
      <c r="C70" s="45"/>
      <c r="D70" s="65"/>
      <c r="E70" s="46"/>
      <c r="F70" s="47"/>
      <c r="G70" s="85"/>
    </row>
    <row r="71" spans="1:7" x14ac:dyDescent="0.25">
      <c r="A71" s="83"/>
      <c r="B71" s="84"/>
      <c r="C71" s="45"/>
      <c r="D71" s="65"/>
      <c r="E71" s="46"/>
      <c r="F71" s="47"/>
      <c r="G71" s="85"/>
    </row>
    <row r="72" spans="1:7" x14ac:dyDescent="0.25">
      <c r="A72" s="86"/>
      <c r="B72" s="86"/>
      <c r="C72" s="97"/>
      <c r="D72" s="66"/>
      <c r="E72" s="97"/>
      <c r="F72" s="97"/>
      <c r="G72" s="43"/>
    </row>
    <row r="73" spans="1:7" x14ac:dyDescent="0.25">
      <c r="A73" s="86"/>
      <c r="B73" s="86"/>
      <c r="C73" s="97"/>
      <c r="D73" s="66"/>
      <c r="E73" s="97"/>
      <c r="F73" s="97"/>
      <c r="G73" s="43"/>
    </row>
    <row r="74" spans="1:7" x14ac:dyDescent="0.25">
      <c r="A74" s="128" t="s">
        <v>7</v>
      </c>
      <c r="B74" s="128"/>
      <c r="C74" s="128"/>
      <c r="D74" s="128"/>
      <c r="E74" s="128"/>
      <c r="F74" s="100" t="s">
        <v>8</v>
      </c>
      <c r="G74" s="50">
        <f>G53+G54+G55+G56+G58+G59+G60+G61+G63+G64+G65+G66+G68+G69+G70+G71</f>
        <v>0</v>
      </c>
    </row>
    <row r="75" spans="1:7" x14ac:dyDescent="0.25">
      <c r="A75" s="101"/>
      <c r="B75" s="101"/>
      <c r="C75" s="101"/>
      <c r="D75" s="69"/>
      <c r="E75" s="101"/>
      <c r="F75" s="100" t="s">
        <v>9</v>
      </c>
      <c r="G75" s="50">
        <f>+G74*0.16</f>
        <v>0</v>
      </c>
    </row>
    <row r="76" spans="1:7" x14ac:dyDescent="0.25">
      <c r="A76" s="101"/>
      <c r="B76" s="101"/>
      <c r="C76" s="101"/>
      <c r="D76" s="69"/>
      <c r="E76" s="101"/>
      <c r="F76" s="100" t="s">
        <v>10</v>
      </c>
      <c r="G76" s="50">
        <f>+G74+G75</f>
        <v>0</v>
      </c>
    </row>
  </sheetData>
  <autoFilter ref="A16:G48" xr:uid="{00000000-0009-0000-0000-000001000000}"/>
  <mergeCells count="12">
    <mergeCell ref="A74:E74"/>
    <mergeCell ref="C10:F10"/>
    <mergeCell ref="B11:B12"/>
    <mergeCell ref="A14:G14"/>
    <mergeCell ref="C1:F1"/>
    <mergeCell ref="C3:F5"/>
    <mergeCell ref="B4:B5"/>
    <mergeCell ref="C6:E6"/>
    <mergeCell ref="B7:B9"/>
    <mergeCell ref="C7:E7"/>
    <mergeCell ref="C8:E8"/>
    <mergeCell ref="C9:E9"/>
  </mergeCells>
  <printOptions horizontalCentered="1"/>
  <pageMargins left="0.19685039370078741" right="0.19685039370078741" top="0.19685039370078741" bottom="0.39370078740157483" header="0.27559055118110237" footer="0.19685039370078741"/>
  <pageSetup scale="60" orientation="landscape" r:id="rId1"/>
  <headerFooter>
    <oddFooter>&amp;C&amp;8Página &amp;P de &amp;N</oddFooter>
  </headerFooter>
  <rowBreaks count="4" manualBreakCount="4">
    <brk id="24" max="6" man="1"/>
    <brk id="30" max="6" man="1"/>
    <brk id="44" max="6" man="1"/>
    <brk id="48"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7"/>
  <sheetViews>
    <sheetView showGridLines="0" showZeros="0" view="pageBreakPreview" topLeftCell="B1" zoomScale="85" zoomScaleNormal="70" zoomScaleSheetLayoutView="85" zoomScalePageLayoutView="90" workbookViewId="0">
      <selection activeCell="G10" sqref="G10:G11"/>
    </sheetView>
  </sheetViews>
  <sheetFormatPr baseColWidth="10" defaultColWidth="9.140625" defaultRowHeight="15" x14ac:dyDescent="0.25"/>
  <cols>
    <col min="1" max="1" width="20.5703125" style="4" customWidth="1"/>
    <col min="2" max="2" width="59.7109375" style="4" customWidth="1"/>
    <col min="3" max="3" width="13.7109375" style="4" customWidth="1"/>
    <col min="4" max="4" width="15.140625" style="72" customWidth="1"/>
    <col min="5" max="5" width="17.85546875" style="4" customWidth="1"/>
    <col min="6" max="6" width="25.85546875" style="4" customWidth="1"/>
    <col min="7" max="7" width="24.28515625" style="4" customWidth="1"/>
    <col min="8" max="16384" width="9.140625" style="4"/>
  </cols>
  <sheetData>
    <row r="1" spans="1:7" x14ac:dyDescent="0.25">
      <c r="A1" s="2"/>
      <c r="B1" s="1" t="s">
        <v>11</v>
      </c>
      <c r="C1" s="103" t="s">
        <v>25</v>
      </c>
      <c r="D1" s="104"/>
      <c r="E1" s="104"/>
      <c r="F1" s="105"/>
      <c r="G1" s="3"/>
    </row>
    <row r="2" spans="1:7" x14ac:dyDescent="0.25">
      <c r="A2" s="5"/>
      <c r="B2" s="52" t="s">
        <v>12</v>
      </c>
      <c r="C2" s="6"/>
      <c r="D2" s="57"/>
      <c r="E2" s="7"/>
      <c r="F2" s="8"/>
      <c r="G2" s="9"/>
    </row>
    <row r="3" spans="1:7" x14ac:dyDescent="0.25">
      <c r="A3" s="5"/>
      <c r="B3" s="32" t="s">
        <v>24</v>
      </c>
      <c r="C3" s="112" t="s">
        <v>76</v>
      </c>
      <c r="D3" s="113"/>
      <c r="E3" s="113"/>
      <c r="F3" s="114"/>
      <c r="G3" s="9"/>
    </row>
    <row r="4" spans="1:7" x14ac:dyDescent="0.25">
      <c r="A4" s="5"/>
      <c r="B4" s="118"/>
      <c r="C4" s="112"/>
      <c r="D4" s="113"/>
      <c r="E4" s="113"/>
      <c r="F4" s="114"/>
      <c r="G4" s="9"/>
    </row>
    <row r="5" spans="1:7" ht="15.75" thickBot="1" x14ac:dyDescent="0.3">
      <c r="A5" s="5"/>
      <c r="B5" s="119"/>
      <c r="C5" s="115"/>
      <c r="D5" s="116"/>
      <c r="E5" s="116"/>
      <c r="F5" s="117"/>
      <c r="G5" s="9"/>
    </row>
    <row r="6" spans="1:7" x14ac:dyDescent="0.25">
      <c r="A6" s="5"/>
      <c r="B6" s="10" t="s">
        <v>0</v>
      </c>
      <c r="C6" s="120" t="s">
        <v>19</v>
      </c>
      <c r="D6" s="121"/>
      <c r="E6" s="121"/>
      <c r="F6" s="11"/>
      <c r="G6" s="9"/>
    </row>
    <row r="7" spans="1:7" x14ac:dyDescent="0.25">
      <c r="A7" s="5"/>
      <c r="B7" s="122" t="s">
        <v>52</v>
      </c>
      <c r="C7" s="124" t="s">
        <v>20</v>
      </c>
      <c r="D7" s="125"/>
      <c r="E7" s="125"/>
      <c r="F7" s="12"/>
      <c r="G7" s="82"/>
    </row>
    <row r="8" spans="1:7" x14ac:dyDescent="0.25">
      <c r="A8" s="5"/>
      <c r="B8" s="122"/>
      <c r="C8" s="124" t="s">
        <v>1</v>
      </c>
      <c r="D8" s="125"/>
      <c r="E8" s="125"/>
      <c r="F8" s="13"/>
      <c r="G8" s="82"/>
    </row>
    <row r="9" spans="1:7" ht="15.75" thickBot="1" x14ac:dyDescent="0.3">
      <c r="A9" s="5"/>
      <c r="B9" s="123"/>
      <c r="C9" s="126" t="s">
        <v>13</v>
      </c>
      <c r="D9" s="127"/>
      <c r="E9" s="127"/>
      <c r="F9" s="14"/>
      <c r="G9" s="15"/>
    </row>
    <row r="10" spans="1:7" x14ac:dyDescent="0.25">
      <c r="A10" s="5"/>
      <c r="B10" s="16" t="s">
        <v>15</v>
      </c>
      <c r="C10" s="103" t="s">
        <v>16</v>
      </c>
      <c r="D10" s="104"/>
      <c r="E10" s="104"/>
      <c r="F10" s="105"/>
      <c r="G10" s="42"/>
    </row>
    <row r="11" spans="1:7" x14ac:dyDescent="0.25">
      <c r="A11" s="5"/>
      <c r="B11" s="106"/>
      <c r="C11" s="88"/>
      <c r="D11" s="58"/>
      <c r="E11" s="89"/>
      <c r="F11" s="90"/>
      <c r="G11" s="17"/>
    </row>
    <row r="12" spans="1:7" ht="15.75" thickBot="1" x14ac:dyDescent="0.3">
      <c r="A12" s="18"/>
      <c r="B12" s="107"/>
      <c r="C12" s="91"/>
      <c r="D12" s="59"/>
      <c r="E12" s="92"/>
      <c r="F12" s="93"/>
      <c r="G12" s="19"/>
    </row>
    <row r="13" spans="1:7" ht="15.75" thickBot="1" x14ac:dyDescent="0.3">
      <c r="D13" s="60"/>
    </row>
    <row r="14" spans="1:7" ht="15.75" thickBot="1" x14ac:dyDescent="0.3">
      <c r="A14" s="108" t="s">
        <v>21</v>
      </c>
      <c r="B14" s="109"/>
      <c r="C14" s="109"/>
      <c r="D14" s="109"/>
      <c r="E14" s="109"/>
      <c r="F14" s="109"/>
      <c r="G14" s="110"/>
    </row>
    <row r="15" spans="1:7" ht="15.75" thickBot="1" x14ac:dyDescent="0.3">
      <c r="A15" s="20"/>
      <c r="B15" s="20"/>
      <c r="C15" s="20"/>
      <c r="D15" s="61"/>
      <c r="E15" s="20"/>
      <c r="F15" s="20"/>
      <c r="G15" s="20"/>
    </row>
    <row r="16" spans="1:7" s="25" customFormat="1" ht="30.75" thickBot="1" x14ac:dyDescent="0.3">
      <c r="A16" s="21" t="s">
        <v>2</v>
      </c>
      <c r="B16" s="22" t="s">
        <v>3</v>
      </c>
      <c r="C16" s="22" t="s">
        <v>4</v>
      </c>
      <c r="D16" s="62" t="s">
        <v>5</v>
      </c>
      <c r="E16" s="23" t="s">
        <v>17</v>
      </c>
      <c r="F16" s="23" t="s">
        <v>18</v>
      </c>
      <c r="G16" s="24" t="s">
        <v>6</v>
      </c>
    </row>
    <row r="17" spans="1:7" s="25" customFormat="1" ht="102" x14ac:dyDescent="0.25">
      <c r="A17" s="36" t="s">
        <v>82</v>
      </c>
      <c r="B17" s="37" t="str">
        <f>B7</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17" s="38"/>
      <c r="D17" s="64"/>
      <c r="E17" s="39"/>
      <c r="F17" s="40"/>
      <c r="G17" s="41">
        <f>G18</f>
        <v>0</v>
      </c>
    </row>
    <row r="18" spans="1:7" s="27" customFormat="1" ht="25.5" x14ac:dyDescent="0.25">
      <c r="A18" s="44" t="s">
        <v>82</v>
      </c>
      <c r="B18" s="44" t="s">
        <v>55</v>
      </c>
      <c r="C18" s="45"/>
      <c r="D18" s="65"/>
      <c r="E18" s="46"/>
      <c r="F18" s="47"/>
      <c r="G18" s="48">
        <f>G19+G21+G37+G27</f>
        <v>0</v>
      </c>
    </row>
    <row r="19" spans="1:7" s="27" customFormat="1" x14ac:dyDescent="0.25">
      <c r="A19" s="83" t="s">
        <v>194</v>
      </c>
      <c r="B19" s="84" t="s">
        <v>26</v>
      </c>
      <c r="C19" s="45"/>
      <c r="D19" s="65"/>
      <c r="E19" s="46"/>
      <c r="F19" s="47"/>
      <c r="G19" s="85">
        <f>SUM(G20)</f>
        <v>0</v>
      </c>
    </row>
    <row r="20" spans="1:7" s="27" customFormat="1" ht="89.25" x14ac:dyDescent="0.25">
      <c r="A20" s="74" t="s">
        <v>92</v>
      </c>
      <c r="B20" s="75" t="s">
        <v>27</v>
      </c>
      <c r="C20" s="76" t="s">
        <v>28</v>
      </c>
      <c r="D20" s="77">
        <v>33</v>
      </c>
      <c r="E20" s="78"/>
      <c r="F20" s="79"/>
      <c r="G20" s="78">
        <f>ROUND(D20*E20,2)</f>
        <v>0</v>
      </c>
    </row>
    <row r="21" spans="1:7" s="27" customFormat="1" x14ac:dyDescent="0.25">
      <c r="A21" s="83" t="s">
        <v>200</v>
      </c>
      <c r="B21" s="84" t="s">
        <v>29</v>
      </c>
      <c r="C21" s="45"/>
      <c r="D21" s="65"/>
      <c r="E21" s="46"/>
      <c r="F21" s="47"/>
      <c r="G21" s="85">
        <f>SUM(G22:G26)</f>
        <v>0</v>
      </c>
    </row>
    <row r="22" spans="1:7" s="27" customFormat="1" ht="76.5" x14ac:dyDescent="0.25">
      <c r="A22" s="74" t="s">
        <v>91</v>
      </c>
      <c r="B22" s="75" t="s">
        <v>30</v>
      </c>
      <c r="C22" s="76" t="s">
        <v>34</v>
      </c>
      <c r="D22" s="77">
        <v>10000</v>
      </c>
      <c r="E22" s="78"/>
      <c r="F22" s="30"/>
      <c r="G22" s="78">
        <f>ROUND(D22*E22,2)</f>
        <v>0</v>
      </c>
    </row>
    <row r="23" spans="1:7" s="27" customFormat="1" ht="76.5" x14ac:dyDescent="0.25">
      <c r="A23" s="74" t="s">
        <v>90</v>
      </c>
      <c r="B23" s="75" t="s">
        <v>31</v>
      </c>
      <c r="C23" s="76" t="s">
        <v>35</v>
      </c>
      <c r="D23" s="77">
        <v>600</v>
      </c>
      <c r="E23" s="78"/>
      <c r="F23" s="30"/>
      <c r="G23" s="78">
        <f t="shared" ref="G23:G49" si="0">ROUND(D23*E23,2)</f>
        <v>0</v>
      </c>
    </row>
    <row r="24" spans="1:7" s="27" customFormat="1" ht="140.25" x14ac:dyDescent="0.25">
      <c r="A24" s="74" t="s">
        <v>89</v>
      </c>
      <c r="B24" s="87" t="s">
        <v>77</v>
      </c>
      <c r="C24" s="76" t="s">
        <v>35</v>
      </c>
      <c r="D24" s="77">
        <v>12</v>
      </c>
      <c r="E24" s="78"/>
      <c r="F24" s="30"/>
      <c r="G24" s="78">
        <f t="shared" si="0"/>
        <v>0</v>
      </c>
    </row>
    <row r="25" spans="1:7" s="27" customFormat="1" ht="102" x14ac:dyDescent="0.25">
      <c r="A25" s="74" t="s">
        <v>88</v>
      </c>
      <c r="B25" s="75" t="s">
        <v>32</v>
      </c>
      <c r="C25" s="76" t="s">
        <v>23</v>
      </c>
      <c r="D25" s="77">
        <v>40000</v>
      </c>
      <c r="E25" s="78"/>
      <c r="F25" s="30"/>
      <c r="G25" s="78">
        <f t="shared" si="0"/>
        <v>0</v>
      </c>
    </row>
    <row r="26" spans="1:7" s="27" customFormat="1" ht="76.5" x14ac:dyDescent="0.25">
      <c r="A26" s="74" t="s">
        <v>87</v>
      </c>
      <c r="B26" s="75" t="s">
        <v>216</v>
      </c>
      <c r="C26" s="76" t="s">
        <v>35</v>
      </c>
      <c r="D26" s="77">
        <v>60</v>
      </c>
      <c r="E26" s="78"/>
      <c r="F26" s="30"/>
      <c r="G26" s="78">
        <f t="shared" si="0"/>
        <v>0</v>
      </c>
    </row>
    <row r="27" spans="1:7" s="27" customFormat="1" x14ac:dyDescent="0.25">
      <c r="A27" s="83" t="s">
        <v>201</v>
      </c>
      <c r="B27" s="84" t="s">
        <v>36</v>
      </c>
      <c r="C27" s="45"/>
      <c r="D27" s="65"/>
      <c r="E27" s="46"/>
      <c r="F27" s="47"/>
      <c r="G27" s="85">
        <f>SUM(G28:G36)</f>
        <v>0</v>
      </c>
    </row>
    <row r="28" spans="1:7" s="27" customFormat="1" ht="229.5" x14ac:dyDescent="0.25">
      <c r="A28" s="74" t="s">
        <v>86</v>
      </c>
      <c r="B28" s="75" t="s">
        <v>78</v>
      </c>
      <c r="C28" s="76" t="s">
        <v>35</v>
      </c>
      <c r="D28" s="77">
        <v>4320</v>
      </c>
      <c r="E28" s="78"/>
      <c r="F28" s="30"/>
      <c r="G28" s="78">
        <f t="shared" si="0"/>
        <v>0</v>
      </c>
    </row>
    <row r="29" spans="1:7" s="27" customFormat="1" ht="127.5" x14ac:dyDescent="0.25">
      <c r="A29" s="74" t="s">
        <v>85</v>
      </c>
      <c r="B29" s="75" t="s">
        <v>214</v>
      </c>
      <c r="C29" s="76" t="s">
        <v>35</v>
      </c>
      <c r="D29" s="77">
        <v>2100</v>
      </c>
      <c r="E29" s="78"/>
      <c r="F29" s="30"/>
      <c r="G29" s="78">
        <f t="shared" si="0"/>
        <v>0</v>
      </c>
    </row>
    <row r="30" spans="1:7" s="28" customFormat="1" ht="127.5" x14ac:dyDescent="0.25">
      <c r="A30" s="74" t="s">
        <v>93</v>
      </c>
      <c r="B30" s="75" t="s">
        <v>215</v>
      </c>
      <c r="C30" s="76" t="s">
        <v>35</v>
      </c>
      <c r="D30" s="77">
        <v>2100</v>
      </c>
      <c r="E30" s="78"/>
      <c r="F30" s="30"/>
      <c r="G30" s="78">
        <f t="shared" si="0"/>
        <v>0</v>
      </c>
    </row>
    <row r="31" spans="1:7" s="27" customFormat="1" ht="114.75" x14ac:dyDescent="0.25">
      <c r="A31" s="74" t="s">
        <v>94</v>
      </c>
      <c r="B31" s="75" t="s">
        <v>37</v>
      </c>
      <c r="C31" s="76" t="s">
        <v>23</v>
      </c>
      <c r="D31" s="77">
        <v>21000</v>
      </c>
      <c r="E31" s="78"/>
      <c r="F31" s="30"/>
      <c r="G31" s="78">
        <f t="shared" si="0"/>
        <v>0</v>
      </c>
    </row>
    <row r="32" spans="1:7" s="27" customFormat="1" ht="280.5" x14ac:dyDescent="0.25">
      <c r="A32" s="74" t="s">
        <v>95</v>
      </c>
      <c r="B32" s="75" t="s">
        <v>79</v>
      </c>
      <c r="C32" s="76" t="s">
        <v>35</v>
      </c>
      <c r="D32" s="77">
        <v>600</v>
      </c>
      <c r="E32" s="78"/>
      <c r="F32" s="30"/>
      <c r="G32" s="78">
        <f t="shared" si="0"/>
        <v>0</v>
      </c>
    </row>
    <row r="33" spans="1:7" s="27" customFormat="1" ht="191.25" x14ac:dyDescent="0.25">
      <c r="A33" s="74" t="s">
        <v>96</v>
      </c>
      <c r="B33" s="75" t="s">
        <v>80</v>
      </c>
      <c r="C33" s="76" t="s">
        <v>35</v>
      </c>
      <c r="D33" s="77">
        <v>91</v>
      </c>
      <c r="E33" s="78"/>
      <c r="F33" s="30"/>
      <c r="G33" s="78">
        <f t="shared" si="0"/>
        <v>0</v>
      </c>
    </row>
    <row r="34" spans="1:7" s="27" customFormat="1" ht="140.25" x14ac:dyDescent="0.25">
      <c r="A34" s="74" t="s">
        <v>97</v>
      </c>
      <c r="B34" s="75" t="s">
        <v>81</v>
      </c>
      <c r="C34" s="76" t="s">
        <v>35</v>
      </c>
      <c r="D34" s="77">
        <v>1050</v>
      </c>
      <c r="E34" s="78"/>
      <c r="F34" s="30"/>
      <c r="G34" s="78">
        <f t="shared" si="0"/>
        <v>0</v>
      </c>
    </row>
    <row r="35" spans="1:7" s="27" customFormat="1" ht="89.25" x14ac:dyDescent="0.25">
      <c r="A35" s="74" t="s">
        <v>98</v>
      </c>
      <c r="B35" s="75" t="s">
        <v>213</v>
      </c>
      <c r="C35" s="76" t="s">
        <v>35</v>
      </c>
      <c r="D35" s="77">
        <v>882</v>
      </c>
      <c r="E35" s="78"/>
      <c r="F35" s="30"/>
      <c r="G35" s="78">
        <f t="shared" si="0"/>
        <v>0</v>
      </c>
    </row>
    <row r="36" spans="1:7" s="27" customFormat="1" ht="395.25" x14ac:dyDescent="0.25">
      <c r="A36" s="74" t="s">
        <v>99</v>
      </c>
      <c r="B36" s="75" t="s">
        <v>212</v>
      </c>
      <c r="C36" s="76" t="s">
        <v>23</v>
      </c>
      <c r="D36" s="77">
        <v>175000</v>
      </c>
      <c r="E36" s="78"/>
      <c r="F36" s="30"/>
      <c r="G36" s="78">
        <f t="shared" si="0"/>
        <v>0</v>
      </c>
    </row>
    <row r="37" spans="1:7" s="27" customFormat="1" x14ac:dyDescent="0.25">
      <c r="A37" s="83" t="s">
        <v>202</v>
      </c>
      <c r="B37" s="84" t="s">
        <v>38</v>
      </c>
      <c r="C37" s="45"/>
      <c r="D37" s="65"/>
      <c r="E37" s="46"/>
      <c r="F37" s="47"/>
      <c r="G37" s="85">
        <f>SUM(G38:G49)</f>
        <v>0</v>
      </c>
    </row>
    <row r="38" spans="1:7" ht="38.25" x14ac:dyDescent="0.25">
      <c r="A38" s="74" t="s">
        <v>100</v>
      </c>
      <c r="B38" s="75" t="s">
        <v>40</v>
      </c>
      <c r="C38" s="76" t="s">
        <v>39</v>
      </c>
      <c r="D38" s="77">
        <v>2000</v>
      </c>
      <c r="E38" s="78"/>
      <c r="F38" s="30"/>
      <c r="G38" s="78">
        <f t="shared" si="0"/>
        <v>0</v>
      </c>
    </row>
    <row r="39" spans="1:7" ht="38.25" x14ac:dyDescent="0.25">
      <c r="A39" s="74" t="s">
        <v>101</v>
      </c>
      <c r="B39" s="75" t="s">
        <v>41</v>
      </c>
      <c r="C39" s="76" t="s">
        <v>39</v>
      </c>
      <c r="D39" s="77">
        <v>2000</v>
      </c>
      <c r="E39" s="78"/>
      <c r="F39" s="30"/>
      <c r="G39" s="78">
        <f t="shared" si="0"/>
        <v>0</v>
      </c>
    </row>
    <row r="40" spans="1:7" ht="191.25" x14ac:dyDescent="0.25">
      <c r="A40" s="74" t="s">
        <v>102</v>
      </c>
      <c r="B40" s="75" t="s">
        <v>42</v>
      </c>
      <c r="C40" s="76" t="s">
        <v>39</v>
      </c>
      <c r="D40" s="77">
        <v>40</v>
      </c>
      <c r="E40" s="78"/>
      <c r="F40" s="30"/>
      <c r="G40" s="78">
        <f t="shared" si="0"/>
        <v>0</v>
      </c>
    </row>
    <row r="41" spans="1:7" ht="191.25" x14ac:dyDescent="0.25">
      <c r="A41" s="74" t="s">
        <v>103</v>
      </c>
      <c r="B41" s="75" t="s">
        <v>44</v>
      </c>
      <c r="C41" s="76" t="s">
        <v>39</v>
      </c>
      <c r="D41" s="77">
        <v>10</v>
      </c>
      <c r="E41" s="78"/>
      <c r="F41" s="30"/>
      <c r="G41" s="78">
        <f t="shared" si="0"/>
        <v>0</v>
      </c>
    </row>
    <row r="42" spans="1:7" ht="178.5" x14ac:dyDescent="0.25">
      <c r="A42" s="74" t="s">
        <v>104</v>
      </c>
      <c r="B42" s="75" t="s">
        <v>45</v>
      </c>
      <c r="C42" s="76" t="s">
        <v>39</v>
      </c>
      <c r="D42" s="77">
        <v>26</v>
      </c>
      <c r="E42" s="78"/>
      <c r="F42" s="30"/>
      <c r="G42" s="78">
        <f t="shared" si="0"/>
        <v>0</v>
      </c>
    </row>
    <row r="43" spans="1:7" ht="191.25" x14ac:dyDescent="0.25">
      <c r="A43" s="74" t="s">
        <v>105</v>
      </c>
      <c r="B43" s="75" t="s">
        <v>54</v>
      </c>
      <c r="C43" s="76" t="s">
        <v>39</v>
      </c>
      <c r="D43" s="77">
        <v>12</v>
      </c>
      <c r="E43" s="78"/>
      <c r="F43" s="30"/>
      <c r="G43" s="78">
        <f t="shared" si="0"/>
        <v>0</v>
      </c>
    </row>
    <row r="44" spans="1:7" ht="191.25" x14ac:dyDescent="0.25">
      <c r="A44" s="74" t="s">
        <v>106</v>
      </c>
      <c r="B44" s="75" t="s">
        <v>46</v>
      </c>
      <c r="C44" s="76" t="s">
        <v>39</v>
      </c>
      <c r="D44" s="77">
        <v>54</v>
      </c>
      <c r="E44" s="78"/>
      <c r="F44" s="30"/>
      <c r="G44" s="78">
        <f t="shared" si="0"/>
        <v>0</v>
      </c>
    </row>
    <row r="45" spans="1:7" ht="204" x14ac:dyDescent="0.25">
      <c r="A45" s="74" t="s">
        <v>107</v>
      </c>
      <c r="B45" s="75" t="s">
        <v>74</v>
      </c>
      <c r="C45" s="76" t="s">
        <v>34</v>
      </c>
      <c r="D45" s="77">
        <v>1200</v>
      </c>
      <c r="E45" s="78"/>
      <c r="F45" s="30"/>
      <c r="G45" s="78">
        <f t="shared" si="0"/>
        <v>0</v>
      </c>
    </row>
    <row r="46" spans="1:7" ht="191.25" x14ac:dyDescent="0.25">
      <c r="A46" s="74" t="s">
        <v>108</v>
      </c>
      <c r="B46" s="75" t="s">
        <v>47</v>
      </c>
      <c r="C46" s="76" t="s">
        <v>39</v>
      </c>
      <c r="D46" s="77">
        <v>200</v>
      </c>
      <c r="E46" s="78"/>
      <c r="F46" s="30"/>
      <c r="G46" s="78">
        <f t="shared" si="0"/>
        <v>0</v>
      </c>
    </row>
    <row r="47" spans="1:7" ht="102" x14ac:dyDescent="0.25">
      <c r="A47" s="74" t="s">
        <v>109</v>
      </c>
      <c r="B47" s="75" t="s">
        <v>49</v>
      </c>
      <c r="C47" s="76" t="s">
        <v>39</v>
      </c>
      <c r="D47" s="77">
        <v>200</v>
      </c>
      <c r="E47" s="78"/>
      <c r="F47" s="30"/>
      <c r="G47" s="78">
        <f t="shared" si="0"/>
        <v>0</v>
      </c>
    </row>
    <row r="48" spans="1:7" ht="63.75" x14ac:dyDescent="0.25">
      <c r="A48" s="74" t="s">
        <v>110</v>
      </c>
      <c r="B48" s="75" t="s">
        <v>51</v>
      </c>
      <c r="C48" s="76" t="s">
        <v>23</v>
      </c>
      <c r="D48" s="77">
        <v>15</v>
      </c>
      <c r="E48" s="78"/>
      <c r="F48" s="30"/>
      <c r="G48" s="78">
        <f t="shared" si="0"/>
        <v>0</v>
      </c>
    </row>
    <row r="49" spans="1:7" ht="76.5" x14ac:dyDescent="0.25">
      <c r="A49" s="74" t="s">
        <v>111</v>
      </c>
      <c r="B49" s="75" t="s">
        <v>75</v>
      </c>
      <c r="C49" s="76" t="s">
        <v>34</v>
      </c>
      <c r="D49" s="77">
        <v>75000</v>
      </c>
      <c r="E49" s="78"/>
      <c r="F49" s="30"/>
      <c r="G49" s="78">
        <f t="shared" si="0"/>
        <v>0</v>
      </c>
    </row>
    <row r="50" spans="1:7" ht="15.75" x14ac:dyDescent="0.25">
      <c r="A50" s="33"/>
      <c r="B50" s="34" t="s">
        <v>22</v>
      </c>
      <c r="C50" s="35"/>
      <c r="D50" s="68"/>
      <c r="E50" s="33"/>
      <c r="F50" s="33"/>
      <c r="G50" s="33">
        <f>D50*E50</f>
        <v>0</v>
      </c>
    </row>
    <row r="51" spans="1:7" x14ac:dyDescent="0.25">
      <c r="A51" s="95"/>
      <c r="B51" s="96"/>
      <c r="C51" s="97"/>
      <c r="D51" s="66"/>
      <c r="E51" s="97"/>
      <c r="F51" s="97"/>
      <c r="G51" s="98"/>
    </row>
    <row r="52" spans="1:7" ht="102" x14ac:dyDescent="0.25">
      <c r="A52" s="99" t="s">
        <v>82</v>
      </c>
      <c r="B52" s="99" t="str">
        <f>+VLOOKUP($A52,$A$17:$G$21,2,0)</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52" s="29"/>
      <c r="D52" s="63"/>
      <c r="E52" s="80"/>
      <c r="F52" s="30"/>
      <c r="G52" s="81">
        <f>+VLOOKUP($A52,$A$17:$G$49,7,0)</f>
        <v>0</v>
      </c>
    </row>
    <row r="53" spans="1:7" ht="25.5" x14ac:dyDescent="0.25">
      <c r="A53" s="86" t="s">
        <v>82</v>
      </c>
      <c r="B53" s="86" t="str">
        <f>+VLOOKUP($A53,$A$18:$G$66,2,0)</f>
        <v>CONSERVACION PERIODICA DEL CAMINO CODIGO 215 EL LLANO TEOCALTICHE EN EL MUNICIPIO DE JALOSTOTITLAN Y TEOCALTICHE,</v>
      </c>
      <c r="C53" s="45"/>
      <c r="D53" s="65"/>
      <c r="E53" s="46"/>
      <c r="F53" s="47"/>
      <c r="G53" s="48">
        <f>+VLOOKUP($A53,$A$18:$G$66,7,0)</f>
        <v>0</v>
      </c>
    </row>
    <row r="54" spans="1:7" x14ac:dyDescent="0.25">
      <c r="A54" s="83" t="s">
        <v>194</v>
      </c>
      <c r="B54" s="84" t="str">
        <f>+VLOOKUP($A54,$A$18:$G$49,2,0)</f>
        <v>TERRACERÍAS</v>
      </c>
      <c r="C54" s="45"/>
      <c r="D54" s="65"/>
      <c r="E54" s="46"/>
      <c r="F54" s="47"/>
      <c r="G54" s="85">
        <f>+VLOOKUP($A54,$A$18:$G$49,7,0)</f>
        <v>0</v>
      </c>
    </row>
    <row r="55" spans="1:7" x14ac:dyDescent="0.25">
      <c r="A55" s="83" t="s">
        <v>200</v>
      </c>
      <c r="B55" s="84" t="str">
        <f t="shared" ref="B55:B57" si="1">+VLOOKUP($A55,$A$18:$G$66,2,0)</f>
        <v>ESTRUCTURA Y OBRAS DE DRENAJE</v>
      </c>
      <c r="C55" s="45"/>
      <c r="D55" s="65"/>
      <c r="E55" s="46"/>
      <c r="F55" s="47"/>
      <c r="G55" s="85">
        <f t="shared" ref="G55:G57" si="2">+VLOOKUP($A55,$A$18:$G$49,7,0)</f>
        <v>0</v>
      </c>
    </row>
    <row r="56" spans="1:7" x14ac:dyDescent="0.25">
      <c r="A56" s="83" t="s">
        <v>201</v>
      </c>
      <c r="B56" s="84" t="str">
        <f t="shared" si="1"/>
        <v>PAVIMENTOS</v>
      </c>
      <c r="C56" s="45"/>
      <c r="D56" s="65"/>
      <c r="E56" s="46"/>
      <c r="F56" s="47"/>
      <c r="G56" s="85">
        <f t="shared" si="2"/>
        <v>0</v>
      </c>
    </row>
    <row r="57" spans="1:7" x14ac:dyDescent="0.25">
      <c r="A57" s="83" t="s">
        <v>202</v>
      </c>
      <c r="B57" s="84" t="str">
        <f t="shared" si="1"/>
        <v>SEÑALAMIENTO</v>
      </c>
      <c r="C57" s="45"/>
      <c r="D57" s="65"/>
      <c r="E57" s="46"/>
      <c r="F57" s="47"/>
      <c r="G57" s="85">
        <f t="shared" si="2"/>
        <v>0</v>
      </c>
    </row>
    <row r="58" spans="1:7" x14ac:dyDescent="0.25">
      <c r="A58" s="86"/>
      <c r="B58" s="86"/>
      <c r="C58" s="45"/>
      <c r="D58" s="65"/>
      <c r="E58" s="46"/>
      <c r="F58" s="47"/>
      <c r="G58" s="48"/>
    </row>
    <row r="59" spans="1:7" x14ac:dyDescent="0.25">
      <c r="A59" s="83"/>
      <c r="B59" s="84"/>
      <c r="C59" s="45"/>
      <c r="D59" s="65"/>
      <c r="E59" s="46"/>
      <c r="F59" s="47"/>
      <c r="G59" s="85"/>
    </row>
    <row r="60" spans="1:7" x14ac:dyDescent="0.25">
      <c r="A60" s="83"/>
      <c r="B60" s="84"/>
      <c r="C60" s="45"/>
      <c r="D60" s="65"/>
      <c r="E60" s="46"/>
      <c r="F60" s="47"/>
      <c r="G60" s="85"/>
    </row>
    <row r="61" spans="1:7" x14ac:dyDescent="0.25">
      <c r="A61" s="83"/>
      <c r="B61" s="84"/>
      <c r="C61" s="45"/>
      <c r="D61" s="65"/>
      <c r="E61" s="46"/>
      <c r="F61" s="47"/>
      <c r="G61" s="85"/>
    </row>
    <row r="62" spans="1:7" x14ac:dyDescent="0.25">
      <c r="A62" s="83"/>
      <c r="B62" s="84"/>
      <c r="C62" s="45"/>
      <c r="D62" s="65"/>
      <c r="E62" s="46"/>
      <c r="F62" s="47"/>
      <c r="G62" s="85"/>
    </row>
    <row r="63" spans="1:7" x14ac:dyDescent="0.25">
      <c r="A63" s="86"/>
      <c r="B63" s="86"/>
      <c r="C63" s="45"/>
      <c r="D63" s="65"/>
      <c r="E63" s="46"/>
      <c r="F63" s="47"/>
      <c r="G63" s="48"/>
    </row>
    <row r="64" spans="1:7" x14ac:dyDescent="0.25">
      <c r="A64" s="83"/>
      <c r="B64" s="84"/>
      <c r="C64" s="45"/>
      <c r="D64" s="65"/>
      <c r="E64" s="46"/>
      <c r="F64" s="47"/>
      <c r="G64" s="85"/>
    </row>
    <row r="65" spans="1:7" x14ac:dyDescent="0.25">
      <c r="A65" s="83"/>
      <c r="B65" s="84"/>
      <c r="C65" s="45"/>
      <c r="D65" s="65"/>
      <c r="E65" s="46"/>
      <c r="F65" s="47"/>
      <c r="G65" s="85"/>
    </row>
    <row r="66" spans="1:7" x14ac:dyDescent="0.25">
      <c r="A66" s="83"/>
      <c r="B66" s="84"/>
      <c r="C66" s="45"/>
      <c r="D66" s="65"/>
      <c r="E66" s="46"/>
      <c r="F66" s="47"/>
      <c r="G66" s="85"/>
    </row>
    <row r="67" spans="1:7" x14ac:dyDescent="0.25">
      <c r="A67" s="83"/>
      <c r="B67" s="84"/>
      <c r="C67" s="45"/>
      <c r="D67" s="65"/>
      <c r="E67" s="46"/>
      <c r="F67" s="47"/>
      <c r="G67" s="85"/>
    </row>
    <row r="68" spans="1:7" x14ac:dyDescent="0.25">
      <c r="A68" s="86"/>
      <c r="B68" s="86"/>
      <c r="C68" s="45"/>
      <c r="D68" s="65"/>
      <c r="E68" s="46"/>
      <c r="F68" s="47"/>
      <c r="G68" s="48"/>
    </row>
    <row r="69" spans="1:7" x14ac:dyDescent="0.25">
      <c r="A69" s="83"/>
      <c r="B69" s="84"/>
      <c r="C69" s="45"/>
      <c r="D69" s="65"/>
      <c r="E69" s="46"/>
      <c r="F69" s="47"/>
      <c r="G69" s="85"/>
    </row>
    <row r="70" spans="1:7" x14ac:dyDescent="0.25">
      <c r="A70" s="83"/>
      <c r="B70" s="84"/>
      <c r="C70" s="45"/>
      <c r="D70" s="65"/>
      <c r="E70" s="46"/>
      <c r="F70" s="47"/>
      <c r="G70" s="85"/>
    </row>
    <row r="71" spans="1:7" x14ac:dyDescent="0.25">
      <c r="A71" s="83"/>
      <c r="B71" s="84"/>
      <c r="C71" s="45"/>
      <c r="D71" s="65"/>
      <c r="E71" s="46"/>
      <c r="F71" s="47"/>
      <c r="G71" s="85"/>
    </row>
    <row r="72" spans="1:7" x14ac:dyDescent="0.25">
      <c r="A72" s="83"/>
      <c r="B72" s="84"/>
      <c r="C72" s="45"/>
      <c r="D72" s="65"/>
      <c r="E72" s="46"/>
      <c r="F72" s="47"/>
      <c r="G72" s="85"/>
    </row>
    <row r="73" spans="1:7" x14ac:dyDescent="0.25">
      <c r="A73" s="86"/>
      <c r="B73" s="86"/>
      <c r="C73" s="97"/>
      <c r="D73" s="66"/>
      <c r="E73" s="97"/>
      <c r="F73" s="97"/>
      <c r="G73" s="43"/>
    </row>
    <row r="74" spans="1:7" x14ac:dyDescent="0.25">
      <c r="A74" s="86"/>
      <c r="B74" s="86"/>
      <c r="C74" s="97"/>
      <c r="D74" s="66"/>
      <c r="E74" s="97"/>
      <c r="F74" s="97"/>
      <c r="G74" s="43"/>
    </row>
    <row r="75" spans="1:7" x14ac:dyDescent="0.25">
      <c r="A75" s="128" t="s">
        <v>7</v>
      </c>
      <c r="B75" s="128"/>
      <c r="C75" s="128"/>
      <c r="D75" s="128"/>
      <c r="E75" s="128"/>
      <c r="F75" s="100" t="s">
        <v>8</v>
      </c>
      <c r="G75" s="50">
        <f>G54+G55+G56+G57+G59+G60+G61+G62+G64+G65+G66+G67+G69+G70+G71+G72</f>
        <v>0</v>
      </c>
    </row>
    <row r="76" spans="1:7" x14ac:dyDescent="0.25">
      <c r="A76" s="101"/>
      <c r="B76" s="101"/>
      <c r="C76" s="101"/>
      <c r="D76" s="69"/>
      <c r="E76" s="101"/>
      <c r="F76" s="100" t="s">
        <v>9</v>
      </c>
      <c r="G76" s="50">
        <f>+G75*0.16</f>
        <v>0</v>
      </c>
    </row>
    <row r="77" spans="1:7" x14ac:dyDescent="0.25">
      <c r="A77" s="101"/>
      <c r="B77" s="101"/>
      <c r="C77" s="101"/>
      <c r="D77" s="69"/>
      <c r="E77" s="101"/>
      <c r="F77" s="100" t="s">
        <v>10</v>
      </c>
      <c r="G77" s="50">
        <f>+G75+G76</f>
        <v>0</v>
      </c>
    </row>
  </sheetData>
  <autoFilter ref="A16:G49" xr:uid="{00000000-0009-0000-0000-000002000000}"/>
  <mergeCells count="12">
    <mergeCell ref="A75:E75"/>
    <mergeCell ref="C10:F10"/>
    <mergeCell ref="B11:B12"/>
    <mergeCell ref="A14:G14"/>
    <mergeCell ref="C1:F1"/>
    <mergeCell ref="C3:F5"/>
    <mergeCell ref="B4:B5"/>
    <mergeCell ref="C6:E6"/>
    <mergeCell ref="B7:B9"/>
    <mergeCell ref="C7:E7"/>
    <mergeCell ref="C8:E8"/>
    <mergeCell ref="C9:E9"/>
  </mergeCells>
  <phoneticPr fontId="19" type="noConversion"/>
  <printOptions horizontalCentered="1"/>
  <pageMargins left="0.19685039370078741" right="0.19685039370078741" top="0.19685039370078741" bottom="0.39370078740157483" header="0.27559055118110237" footer="0.19685039370078741"/>
  <pageSetup scale="60" orientation="landscape" r:id="rId1"/>
  <headerFooter>
    <oddFooter>&amp;C&amp;8Página &amp;P de &amp;N</oddFooter>
  </headerFooter>
  <rowBreaks count="2" manualBreakCount="2">
    <brk id="24" max="6" man="1"/>
    <brk id="49" max="6"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4"/>
  <sheetViews>
    <sheetView showGridLines="0" showZeros="0" view="pageBreakPreview" zoomScale="85" zoomScaleNormal="70" zoomScaleSheetLayoutView="85" zoomScalePageLayoutView="90" workbookViewId="0">
      <selection activeCell="E17" sqref="E17"/>
    </sheetView>
  </sheetViews>
  <sheetFormatPr baseColWidth="10" defaultColWidth="9.140625" defaultRowHeight="15" x14ac:dyDescent="0.25"/>
  <cols>
    <col min="1" max="1" width="20.5703125" style="4" customWidth="1"/>
    <col min="2" max="2" width="59.7109375" style="4" customWidth="1"/>
    <col min="3" max="3" width="13.7109375" style="4" customWidth="1"/>
    <col min="4" max="4" width="15.140625" style="72" customWidth="1"/>
    <col min="5" max="5" width="17.85546875" style="4" customWidth="1"/>
    <col min="6" max="6" width="25.85546875" style="4" customWidth="1"/>
    <col min="7" max="7" width="24.28515625" style="4" customWidth="1"/>
    <col min="8" max="16384" width="9.140625" style="4"/>
  </cols>
  <sheetData>
    <row r="1" spans="1:7" x14ac:dyDescent="0.25">
      <c r="A1" s="2"/>
      <c r="B1" s="1" t="s">
        <v>11</v>
      </c>
      <c r="C1" s="103" t="s">
        <v>25</v>
      </c>
      <c r="D1" s="104"/>
      <c r="E1" s="104"/>
      <c r="F1" s="105"/>
      <c r="G1" s="3"/>
    </row>
    <row r="2" spans="1:7" x14ac:dyDescent="0.25">
      <c r="A2" s="5"/>
      <c r="B2" s="52" t="s">
        <v>12</v>
      </c>
      <c r="C2" s="6"/>
      <c r="D2" s="57"/>
      <c r="E2" s="7"/>
      <c r="F2" s="8"/>
      <c r="G2" s="9"/>
    </row>
    <row r="3" spans="1:7" x14ac:dyDescent="0.25">
      <c r="A3" s="5"/>
      <c r="B3" s="32" t="s">
        <v>24</v>
      </c>
      <c r="C3" s="112" t="s">
        <v>76</v>
      </c>
      <c r="D3" s="113"/>
      <c r="E3" s="113"/>
      <c r="F3" s="114"/>
      <c r="G3" s="9"/>
    </row>
    <row r="4" spans="1:7" x14ac:dyDescent="0.25">
      <c r="A4" s="5"/>
      <c r="B4" s="118"/>
      <c r="C4" s="112"/>
      <c r="D4" s="113"/>
      <c r="E4" s="113"/>
      <c r="F4" s="114"/>
      <c r="G4" s="9"/>
    </row>
    <row r="5" spans="1:7" ht="15.75" thickBot="1" x14ac:dyDescent="0.3">
      <c r="A5" s="5"/>
      <c r="B5" s="119"/>
      <c r="C5" s="115"/>
      <c r="D5" s="116"/>
      <c r="E5" s="116"/>
      <c r="F5" s="117"/>
      <c r="G5" s="9"/>
    </row>
    <row r="6" spans="1:7" x14ac:dyDescent="0.25">
      <c r="A6" s="5"/>
      <c r="B6" s="10" t="s">
        <v>0</v>
      </c>
      <c r="C6" s="120" t="s">
        <v>19</v>
      </c>
      <c r="D6" s="121"/>
      <c r="E6" s="121"/>
      <c r="F6" s="11"/>
      <c r="G6" s="9"/>
    </row>
    <row r="7" spans="1:7" x14ac:dyDescent="0.25">
      <c r="A7" s="5"/>
      <c r="B7" s="122" t="s">
        <v>52</v>
      </c>
      <c r="C7" s="124" t="s">
        <v>20</v>
      </c>
      <c r="D7" s="125"/>
      <c r="E7" s="125"/>
      <c r="F7" s="12"/>
      <c r="G7" s="82"/>
    </row>
    <row r="8" spans="1:7" x14ac:dyDescent="0.25">
      <c r="A8" s="5"/>
      <c r="B8" s="122"/>
      <c r="C8" s="124" t="s">
        <v>1</v>
      </c>
      <c r="D8" s="125"/>
      <c r="E8" s="125"/>
      <c r="F8" s="13"/>
      <c r="G8" s="82"/>
    </row>
    <row r="9" spans="1:7" ht="15.75" thickBot="1" x14ac:dyDescent="0.3">
      <c r="A9" s="5"/>
      <c r="B9" s="123"/>
      <c r="C9" s="126" t="s">
        <v>13</v>
      </c>
      <c r="D9" s="127"/>
      <c r="E9" s="127"/>
      <c r="F9" s="14"/>
      <c r="G9" s="15"/>
    </row>
    <row r="10" spans="1:7" x14ac:dyDescent="0.25">
      <c r="A10" s="5"/>
      <c r="B10" s="16" t="s">
        <v>15</v>
      </c>
      <c r="C10" s="103" t="s">
        <v>16</v>
      </c>
      <c r="D10" s="104"/>
      <c r="E10" s="104"/>
      <c r="F10" s="105"/>
      <c r="G10" s="42"/>
    </row>
    <row r="11" spans="1:7" x14ac:dyDescent="0.25">
      <c r="A11" s="5"/>
      <c r="B11" s="106"/>
      <c r="C11" s="88"/>
      <c r="D11" s="58"/>
      <c r="E11" s="89"/>
      <c r="F11" s="90"/>
      <c r="G11" s="17"/>
    </row>
    <row r="12" spans="1:7" ht="15.75" thickBot="1" x14ac:dyDescent="0.3">
      <c r="A12" s="18"/>
      <c r="B12" s="107"/>
      <c r="C12" s="91"/>
      <c r="D12" s="59"/>
      <c r="E12" s="92"/>
      <c r="F12" s="93"/>
      <c r="G12" s="19"/>
    </row>
    <row r="13" spans="1:7" ht="15.75" thickBot="1" x14ac:dyDescent="0.3">
      <c r="D13" s="60"/>
    </row>
    <row r="14" spans="1:7" ht="15.75" thickBot="1" x14ac:dyDescent="0.3">
      <c r="A14" s="108" t="s">
        <v>21</v>
      </c>
      <c r="B14" s="109"/>
      <c r="C14" s="109"/>
      <c r="D14" s="109"/>
      <c r="E14" s="109"/>
      <c r="F14" s="109"/>
      <c r="G14" s="110"/>
    </row>
    <row r="15" spans="1:7" ht="15.75" thickBot="1" x14ac:dyDescent="0.3">
      <c r="A15" s="20"/>
      <c r="B15" s="20"/>
      <c r="C15" s="20"/>
      <c r="D15" s="61"/>
      <c r="E15" s="20"/>
      <c r="F15" s="20"/>
      <c r="G15" s="20"/>
    </row>
    <row r="16" spans="1:7" s="25" customFormat="1" ht="30.75" thickBot="1" x14ac:dyDescent="0.3">
      <c r="A16" s="21" t="s">
        <v>2</v>
      </c>
      <c r="B16" s="22" t="s">
        <v>3</v>
      </c>
      <c r="C16" s="22" t="s">
        <v>4</v>
      </c>
      <c r="D16" s="62" t="s">
        <v>5</v>
      </c>
      <c r="E16" s="23" t="s">
        <v>17</v>
      </c>
      <c r="F16" s="23" t="s">
        <v>18</v>
      </c>
      <c r="G16" s="24" t="s">
        <v>6</v>
      </c>
    </row>
    <row r="17" spans="1:9" s="25" customFormat="1" ht="102" x14ac:dyDescent="0.25">
      <c r="A17" s="36" t="s">
        <v>83</v>
      </c>
      <c r="B17" s="37" t="str">
        <f>B7</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17" s="38"/>
      <c r="D17" s="64"/>
      <c r="E17" s="39"/>
      <c r="F17" s="40"/>
      <c r="G17" s="41"/>
      <c r="I17" s="94"/>
    </row>
    <row r="18" spans="1:9" ht="38.25" x14ac:dyDescent="0.25">
      <c r="A18" s="86" t="s">
        <v>83</v>
      </c>
      <c r="B18" s="86" t="s">
        <v>64</v>
      </c>
      <c r="C18" s="45"/>
      <c r="D18" s="65"/>
      <c r="E18" s="46"/>
      <c r="F18" s="47"/>
      <c r="G18" s="48">
        <f>G19+G21+G30+G26</f>
        <v>0</v>
      </c>
    </row>
    <row r="19" spans="1:9" s="27" customFormat="1" x14ac:dyDescent="0.25">
      <c r="A19" s="83" t="s">
        <v>195</v>
      </c>
      <c r="B19" s="84" t="s">
        <v>26</v>
      </c>
      <c r="C19" s="45"/>
      <c r="D19" s="65"/>
      <c r="E19" s="46"/>
      <c r="F19" s="47"/>
      <c r="G19" s="85">
        <f>SUM(G20)</f>
        <v>0</v>
      </c>
    </row>
    <row r="20" spans="1:9" ht="89.25" x14ac:dyDescent="0.25">
      <c r="A20" s="74" t="s">
        <v>138</v>
      </c>
      <c r="B20" s="75" t="s">
        <v>27</v>
      </c>
      <c r="C20" s="76" t="s">
        <v>28</v>
      </c>
      <c r="D20" s="77">
        <v>16.7</v>
      </c>
      <c r="E20" s="78"/>
      <c r="F20" s="79"/>
      <c r="G20" s="78">
        <f>ROUND(D20*E20,2)</f>
        <v>0</v>
      </c>
    </row>
    <row r="21" spans="1:9" s="27" customFormat="1" x14ac:dyDescent="0.25">
      <c r="A21" s="83" t="s">
        <v>203</v>
      </c>
      <c r="B21" s="84" t="s">
        <v>29</v>
      </c>
      <c r="C21" s="45"/>
      <c r="D21" s="65"/>
      <c r="E21" s="46"/>
      <c r="F21" s="47"/>
      <c r="G21" s="85">
        <f>SUM(G22:G25)</f>
        <v>0</v>
      </c>
    </row>
    <row r="22" spans="1:9" ht="76.5" x14ac:dyDescent="0.25">
      <c r="A22" s="74" t="s">
        <v>139</v>
      </c>
      <c r="B22" s="75" t="s">
        <v>30</v>
      </c>
      <c r="C22" s="76" t="s">
        <v>34</v>
      </c>
      <c r="D22" s="77">
        <v>100</v>
      </c>
      <c r="E22" s="78"/>
      <c r="F22" s="30"/>
      <c r="G22" s="78">
        <f>ROUND(D22*E22,2)</f>
        <v>0</v>
      </c>
    </row>
    <row r="23" spans="1:9" ht="76.5" x14ac:dyDescent="0.25">
      <c r="A23" s="74" t="s">
        <v>140</v>
      </c>
      <c r="B23" s="75" t="s">
        <v>31</v>
      </c>
      <c r="C23" s="76" t="s">
        <v>35</v>
      </c>
      <c r="D23" s="77">
        <v>150</v>
      </c>
      <c r="E23" s="78"/>
      <c r="F23" s="30"/>
      <c r="G23" s="78">
        <f t="shared" ref="G23:G46" si="0">ROUND(D23*E23,2)</f>
        <v>0</v>
      </c>
    </row>
    <row r="24" spans="1:9" ht="102" x14ac:dyDescent="0.25">
      <c r="A24" s="74" t="s">
        <v>141</v>
      </c>
      <c r="B24" s="75" t="s">
        <v>32</v>
      </c>
      <c r="C24" s="76" t="s">
        <v>23</v>
      </c>
      <c r="D24" s="77">
        <v>116900</v>
      </c>
      <c r="E24" s="78"/>
      <c r="F24" s="30"/>
      <c r="G24" s="78">
        <f t="shared" si="0"/>
        <v>0</v>
      </c>
    </row>
    <row r="25" spans="1:9" ht="76.5" x14ac:dyDescent="0.25">
      <c r="A25" s="74" t="s">
        <v>142</v>
      </c>
      <c r="B25" s="75" t="s">
        <v>217</v>
      </c>
      <c r="C25" s="76" t="s">
        <v>35</v>
      </c>
      <c r="D25" s="77">
        <v>50</v>
      </c>
      <c r="E25" s="78"/>
      <c r="F25" s="30"/>
      <c r="G25" s="78">
        <f t="shared" si="0"/>
        <v>0</v>
      </c>
    </row>
    <row r="26" spans="1:9" s="27" customFormat="1" x14ac:dyDescent="0.25">
      <c r="A26" s="83" t="s">
        <v>204</v>
      </c>
      <c r="B26" s="84" t="s">
        <v>36</v>
      </c>
      <c r="C26" s="45"/>
      <c r="D26" s="65"/>
      <c r="E26" s="46"/>
      <c r="F26" s="47"/>
      <c r="G26" s="85">
        <f>SUM(G27:G29)</f>
        <v>0</v>
      </c>
    </row>
    <row r="27" spans="1:9" ht="229.5" x14ac:dyDescent="0.25">
      <c r="A27" s="74" t="s">
        <v>143</v>
      </c>
      <c r="B27" s="75" t="s">
        <v>78</v>
      </c>
      <c r="C27" s="76" t="s">
        <v>35</v>
      </c>
      <c r="D27" s="77">
        <v>23380</v>
      </c>
      <c r="E27" s="78"/>
      <c r="F27" s="30"/>
      <c r="G27" s="78">
        <f t="shared" si="0"/>
        <v>0</v>
      </c>
    </row>
    <row r="28" spans="1:9" ht="89.25" x14ac:dyDescent="0.25">
      <c r="A28" s="74" t="s">
        <v>144</v>
      </c>
      <c r="B28" s="75" t="s">
        <v>218</v>
      </c>
      <c r="C28" s="76" t="s">
        <v>35</v>
      </c>
      <c r="D28" s="102">
        <v>4676</v>
      </c>
      <c r="E28" s="78"/>
      <c r="F28" s="30"/>
      <c r="G28" s="78">
        <f t="shared" si="0"/>
        <v>0</v>
      </c>
    </row>
    <row r="29" spans="1:9" ht="280.5" x14ac:dyDescent="0.25">
      <c r="A29" s="74" t="s">
        <v>145</v>
      </c>
      <c r="B29" s="75" t="s">
        <v>79</v>
      </c>
      <c r="C29" s="76" t="s">
        <v>35</v>
      </c>
      <c r="D29" s="77">
        <v>80</v>
      </c>
      <c r="E29" s="78"/>
      <c r="F29" s="30"/>
      <c r="G29" s="78">
        <f t="shared" si="0"/>
        <v>0</v>
      </c>
    </row>
    <row r="30" spans="1:9" s="27" customFormat="1" x14ac:dyDescent="0.25">
      <c r="A30" s="83" t="s">
        <v>205</v>
      </c>
      <c r="B30" s="84" t="s">
        <v>38</v>
      </c>
      <c r="C30" s="45"/>
      <c r="D30" s="65"/>
      <c r="E30" s="46"/>
      <c r="F30" s="47"/>
      <c r="G30" s="85">
        <f>SUM(G31:G46)</f>
        <v>0</v>
      </c>
    </row>
    <row r="31" spans="1:9" ht="38.25" x14ac:dyDescent="0.25">
      <c r="A31" s="74" t="s">
        <v>146</v>
      </c>
      <c r="B31" s="75" t="s">
        <v>40</v>
      </c>
      <c r="C31" s="76" t="s">
        <v>39</v>
      </c>
      <c r="D31" s="77">
        <v>1252</v>
      </c>
      <c r="E31" s="78"/>
      <c r="F31" s="30"/>
      <c r="G31" s="78">
        <f t="shared" si="0"/>
        <v>0</v>
      </c>
    </row>
    <row r="32" spans="1:9" ht="38.25" x14ac:dyDescent="0.25">
      <c r="A32" s="74" t="s">
        <v>147</v>
      </c>
      <c r="B32" s="75" t="s">
        <v>41</v>
      </c>
      <c r="C32" s="76" t="s">
        <v>39</v>
      </c>
      <c r="D32" s="77">
        <v>1252</v>
      </c>
      <c r="E32" s="78"/>
      <c r="F32" s="30"/>
      <c r="G32" s="78">
        <f t="shared" si="0"/>
        <v>0</v>
      </c>
    </row>
    <row r="33" spans="1:7" ht="191.25" x14ac:dyDescent="0.25">
      <c r="A33" s="74" t="s">
        <v>148</v>
      </c>
      <c r="B33" s="75" t="s">
        <v>42</v>
      </c>
      <c r="C33" s="76" t="s">
        <v>39</v>
      </c>
      <c r="D33" s="77">
        <v>20</v>
      </c>
      <c r="E33" s="78"/>
      <c r="F33" s="30"/>
      <c r="G33" s="78">
        <f t="shared" si="0"/>
        <v>0</v>
      </c>
    </row>
    <row r="34" spans="1:7" ht="204" x14ac:dyDescent="0.25">
      <c r="A34" s="74" t="s">
        <v>149</v>
      </c>
      <c r="B34" s="75" t="s">
        <v>56</v>
      </c>
      <c r="C34" s="76" t="s">
        <v>39</v>
      </c>
      <c r="D34" s="77">
        <v>6</v>
      </c>
      <c r="E34" s="78"/>
      <c r="F34" s="30"/>
      <c r="G34" s="78">
        <f t="shared" si="0"/>
        <v>0</v>
      </c>
    </row>
    <row r="35" spans="1:7" ht="204" x14ac:dyDescent="0.25">
      <c r="A35" s="74" t="s">
        <v>150</v>
      </c>
      <c r="B35" s="75" t="s">
        <v>56</v>
      </c>
      <c r="C35" s="76" t="s">
        <v>39</v>
      </c>
      <c r="D35" s="77">
        <v>10</v>
      </c>
      <c r="E35" s="78"/>
      <c r="F35" s="30"/>
      <c r="G35" s="78">
        <f t="shared" si="0"/>
        <v>0</v>
      </c>
    </row>
    <row r="36" spans="1:7" ht="191.25" x14ac:dyDescent="0.25">
      <c r="A36" s="74" t="s">
        <v>151</v>
      </c>
      <c r="B36" s="75" t="s">
        <v>57</v>
      </c>
      <c r="C36" s="76" t="s">
        <v>39</v>
      </c>
      <c r="D36" s="77">
        <v>2</v>
      </c>
      <c r="E36" s="78"/>
      <c r="F36" s="30"/>
      <c r="G36" s="78">
        <f t="shared" si="0"/>
        <v>0</v>
      </c>
    </row>
    <row r="37" spans="1:7" ht="191.25" x14ac:dyDescent="0.25">
      <c r="A37" s="74" t="s">
        <v>152</v>
      </c>
      <c r="B37" s="75" t="s">
        <v>58</v>
      </c>
      <c r="C37" s="76" t="s">
        <v>39</v>
      </c>
      <c r="D37" s="77">
        <v>6</v>
      </c>
      <c r="E37" s="78"/>
      <c r="F37" s="30"/>
      <c r="G37" s="78">
        <f t="shared" si="0"/>
        <v>0</v>
      </c>
    </row>
    <row r="38" spans="1:7" ht="191.25" x14ac:dyDescent="0.25">
      <c r="A38" s="74" t="s">
        <v>153</v>
      </c>
      <c r="B38" s="75" t="s">
        <v>59</v>
      </c>
      <c r="C38" s="76" t="s">
        <v>39</v>
      </c>
      <c r="D38" s="77">
        <v>4</v>
      </c>
      <c r="E38" s="78"/>
      <c r="F38" s="30"/>
      <c r="G38" s="78">
        <f t="shared" si="0"/>
        <v>0</v>
      </c>
    </row>
    <row r="39" spans="1:7" ht="191.25" x14ac:dyDescent="0.25">
      <c r="A39" s="74" t="s">
        <v>154</v>
      </c>
      <c r="B39" s="75" t="s">
        <v>54</v>
      </c>
      <c r="C39" s="76" t="s">
        <v>39</v>
      </c>
      <c r="D39" s="77">
        <v>17</v>
      </c>
      <c r="E39" s="78"/>
      <c r="F39" s="30"/>
      <c r="G39" s="78">
        <f t="shared" si="0"/>
        <v>0</v>
      </c>
    </row>
    <row r="40" spans="1:7" ht="127.5" x14ac:dyDescent="0.25">
      <c r="A40" s="74" t="s">
        <v>155</v>
      </c>
      <c r="B40" s="75" t="s">
        <v>60</v>
      </c>
      <c r="C40" s="76" t="s">
        <v>39</v>
      </c>
      <c r="D40" s="77">
        <v>2</v>
      </c>
      <c r="E40" s="78"/>
      <c r="F40" s="30"/>
      <c r="G40" s="78">
        <f t="shared" si="0"/>
        <v>0</v>
      </c>
    </row>
    <row r="41" spans="1:7" ht="153" x14ac:dyDescent="0.25">
      <c r="A41" s="74" t="s">
        <v>156</v>
      </c>
      <c r="B41" s="75" t="s">
        <v>61</v>
      </c>
      <c r="C41" s="76" t="s">
        <v>39</v>
      </c>
      <c r="D41" s="77">
        <v>2</v>
      </c>
      <c r="E41" s="78"/>
      <c r="F41" s="30"/>
      <c r="G41" s="78">
        <f t="shared" si="0"/>
        <v>0</v>
      </c>
    </row>
    <row r="42" spans="1:7" ht="89.25" x14ac:dyDescent="0.25">
      <c r="A42" s="74" t="s">
        <v>157</v>
      </c>
      <c r="B42" s="75" t="s">
        <v>62</v>
      </c>
      <c r="C42" s="76" t="s">
        <v>39</v>
      </c>
      <c r="D42" s="77">
        <v>2</v>
      </c>
      <c r="E42" s="78"/>
      <c r="F42" s="30"/>
      <c r="G42" s="78">
        <f t="shared" si="0"/>
        <v>0</v>
      </c>
    </row>
    <row r="43" spans="1:7" ht="204" x14ac:dyDescent="0.25">
      <c r="A43" s="74" t="s">
        <v>158</v>
      </c>
      <c r="B43" s="75" t="s">
        <v>48</v>
      </c>
      <c r="C43" s="76" t="s">
        <v>34</v>
      </c>
      <c r="D43" s="77">
        <v>400</v>
      </c>
      <c r="E43" s="78"/>
      <c r="F43" s="30"/>
      <c r="G43" s="78">
        <f t="shared" si="0"/>
        <v>0</v>
      </c>
    </row>
    <row r="44" spans="1:7" ht="191.25" x14ac:dyDescent="0.25">
      <c r="A44" s="74" t="s">
        <v>159</v>
      </c>
      <c r="B44" s="75" t="s">
        <v>63</v>
      </c>
      <c r="C44" s="76" t="s">
        <v>39</v>
      </c>
      <c r="D44" s="77">
        <v>40</v>
      </c>
      <c r="E44" s="78"/>
      <c r="F44" s="30"/>
      <c r="G44" s="78">
        <f t="shared" si="0"/>
        <v>0</v>
      </c>
    </row>
    <row r="45" spans="1:7" ht="102" x14ac:dyDescent="0.25">
      <c r="A45" s="74" t="s">
        <v>160</v>
      </c>
      <c r="B45" s="75" t="s">
        <v>49</v>
      </c>
      <c r="C45" s="76" t="s">
        <v>39</v>
      </c>
      <c r="D45" s="77">
        <v>160</v>
      </c>
      <c r="E45" s="78"/>
      <c r="F45" s="30"/>
      <c r="G45" s="78">
        <f t="shared" si="0"/>
        <v>0</v>
      </c>
    </row>
    <row r="46" spans="1:7" ht="76.5" x14ac:dyDescent="0.25">
      <c r="A46" s="74" t="s">
        <v>161</v>
      </c>
      <c r="B46" s="75" t="s">
        <v>75</v>
      </c>
      <c r="C46" s="76" t="s">
        <v>34</v>
      </c>
      <c r="D46" s="77">
        <v>50100</v>
      </c>
      <c r="E46" s="78"/>
      <c r="F46" s="30"/>
      <c r="G46" s="78">
        <f t="shared" si="0"/>
        <v>0</v>
      </c>
    </row>
    <row r="47" spans="1:7" ht="15.75" x14ac:dyDescent="0.25">
      <c r="A47" s="33"/>
      <c r="B47" s="34" t="s">
        <v>22</v>
      </c>
      <c r="C47" s="35"/>
      <c r="D47" s="68"/>
      <c r="E47" s="33"/>
      <c r="F47" s="33"/>
      <c r="G47" s="33">
        <f>D47*E47</f>
        <v>0</v>
      </c>
    </row>
    <row r="48" spans="1:7" x14ac:dyDescent="0.25">
      <c r="A48" s="95"/>
      <c r="B48" s="96"/>
      <c r="C48" s="97"/>
      <c r="D48" s="66"/>
      <c r="E48" s="97"/>
      <c r="F48" s="97"/>
      <c r="G48" s="98"/>
    </row>
    <row r="49" spans="1:7" ht="102" x14ac:dyDescent="0.25">
      <c r="A49" s="99" t="s">
        <v>83</v>
      </c>
      <c r="B49" s="99" t="str">
        <f>+VLOOKUP($A49,$A$17:$G$21,2,0)</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49" s="29"/>
      <c r="D49" s="63"/>
      <c r="E49" s="80"/>
      <c r="F49" s="30"/>
      <c r="G49" s="81">
        <f>+VLOOKUP($A49,$A$17:$G$46,7,0)</f>
        <v>0</v>
      </c>
    </row>
    <row r="50" spans="1:7" ht="38.25" x14ac:dyDescent="0.25">
      <c r="A50" s="86" t="s">
        <v>83</v>
      </c>
      <c r="B50" s="86" t="str">
        <f>+VLOOKUP($A50,$A$18:$G$66,2,0)</f>
        <v>CONSERVACIÓN PERIODICA  DE CARRETERA 311 TRAMO VALLE DE GUADALUPE- SAN MIGUEL EL ALTO,EN LOS MUNICIPIOS DE SAN MIGUEL EL ALTO Y VALLE DE GUADALUPE</v>
      </c>
      <c r="C50" s="45"/>
      <c r="D50" s="65"/>
      <c r="E50" s="46"/>
      <c r="F50" s="47"/>
      <c r="G50" s="48">
        <f>+VLOOKUP($A50,$A$17:$G$46,7,0)</f>
        <v>0</v>
      </c>
    </row>
    <row r="51" spans="1:7" x14ac:dyDescent="0.25">
      <c r="A51" s="83" t="s">
        <v>195</v>
      </c>
      <c r="B51" s="84" t="str">
        <f>+VLOOKUP($A51,$A$18:$G$49,2,0)</f>
        <v>TERRACERÍAS</v>
      </c>
      <c r="C51" s="45"/>
      <c r="D51" s="65"/>
      <c r="E51" s="46"/>
      <c r="F51" s="47"/>
      <c r="G51" s="85">
        <f>+VLOOKUP($A51,$A$18:$G$46,7,0)</f>
        <v>0</v>
      </c>
    </row>
    <row r="52" spans="1:7" x14ac:dyDescent="0.25">
      <c r="A52" s="83" t="s">
        <v>203</v>
      </c>
      <c r="B52" s="84" t="str">
        <f t="shared" ref="B52:B54" si="1">+VLOOKUP($A52,$A$18:$G$66,2,0)</f>
        <v>ESTRUCTURA Y OBRAS DE DRENAJE</v>
      </c>
      <c r="C52" s="45"/>
      <c r="D52" s="65"/>
      <c r="E52" s="46"/>
      <c r="F52" s="47"/>
      <c r="G52" s="85">
        <f t="shared" ref="G52:G54" si="2">+VLOOKUP($A52,$A$18:$G$46,7,0)</f>
        <v>0</v>
      </c>
    </row>
    <row r="53" spans="1:7" x14ac:dyDescent="0.25">
      <c r="A53" s="83" t="s">
        <v>204</v>
      </c>
      <c r="B53" s="84" t="str">
        <f t="shared" si="1"/>
        <v>PAVIMENTOS</v>
      </c>
      <c r="C53" s="45"/>
      <c r="D53" s="65"/>
      <c r="E53" s="46"/>
      <c r="F53" s="47"/>
      <c r="G53" s="85">
        <f t="shared" si="2"/>
        <v>0</v>
      </c>
    </row>
    <row r="54" spans="1:7" x14ac:dyDescent="0.25">
      <c r="A54" s="83" t="s">
        <v>205</v>
      </c>
      <c r="B54" s="84" t="str">
        <f t="shared" si="1"/>
        <v>SEÑALAMIENTO</v>
      </c>
      <c r="C54" s="45"/>
      <c r="D54" s="65"/>
      <c r="E54" s="46"/>
      <c r="F54" s="47"/>
      <c r="G54" s="85">
        <f t="shared" si="2"/>
        <v>0</v>
      </c>
    </row>
    <row r="55" spans="1:7" x14ac:dyDescent="0.25">
      <c r="A55" s="86"/>
      <c r="B55" s="86"/>
      <c r="C55" s="45"/>
      <c r="D55" s="65"/>
      <c r="E55" s="46"/>
      <c r="F55" s="47"/>
      <c r="G55" s="48"/>
    </row>
    <row r="56" spans="1:7" x14ac:dyDescent="0.25">
      <c r="A56" s="83"/>
      <c r="B56" s="84"/>
      <c r="C56" s="45"/>
      <c r="D56" s="65"/>
      <c r="E56" s="46"/>
      <c r="F56" s="47"/>
      <c r="G56" s="85"/>
    </row>
    <row r="57" spans="1:7" x14ac:dyDescent="0.25">
      <c r="A57" s="83"/>
      <c r="B57" s="84"/>
      <c r="C57" s="45"/>
      <c r="D57" s="65"/>
      <c r="E57" s="46"/>
      <c r="F57" s="47"/>
      <c r="G57" s="85"/>
    </row>
    <row r="58" spans="1:7" x14ac:dyDescent="0.25">
      <c r="A58" s="83"/>
      <c r="B58" s="84"/>
      <c r="C58" s="45"/>
      <c r="D58" s="65"/>
      <c r="E58" s="46"/>
      <c r="F58" s="47"/>
      <c r="G58" s="85"/>
    </row>
    <row r="59" spans="1:7" x14ac:dyDescent="0.25">
      <c r="A59" s="83"/>
      <c r="B59" s="84"/>
      <c r="C59" s="45"/>
      <c r="D59" s="65"/>
      <c r="E59" s="46"/>
      <c r="F59" s="47"/>
      <c r="G59" s="85"/>
    </row>
    <row r="60" spans="1:7" x14ac:dyDescent="0.25">
      <c r="A60" s="86"/>
      <c r="B60" s="86"/>
      <c r="C60" s="45"/>
      <c r="D60" s="65"/>
      <c r="E60" s="46"/>
      <c r="F60" s="47"/>
      <c r="G60" s="48"/>
    </row>
    <row r="61" spans="1:7" x14ac:dyDescent="0.25">
      <c r="A61" s="83"/>
      <c r="B61" s="84"/>
      <c r="C61" s="45"/>
      <c r="D61" s="65"/>
      <c r="E61" s="46"/>
      <c r="F61" s="47"/>
      <c r="G61" s="85"/>
    </row>
    <row r="62" spans="1:7" x14ac:dyDescent="0.25">
      <c r="A62" s="83"/>
      <c r="B62" s="84"/>
      <c r="C62" s="45"/>
      <c r="D62" s="65"/>
      <c r="E62" s="46"/>
      <c r="F62" s="47"/>
      <c r="G62" s="85"/>
    </row>
    <row r="63" spans="1:7" x14ac:dyDescent="0.25">
      <c r="A63" s="83"/>
      <c r="B63" s="84"/>
      <c r="C63" s="45"/>
      <c r="D63" s="65"/>
      <c r="E63" s="46"/>
      <c r="F63" s="47"/>
      <c r="G63" s="85"/>
    </row>
    <row r="64" spans="1:7" x14ac:dyDescent="0.25">
      <c r="A64" s="83"/>
      <c r="B64" s="84"/>
      <c r="C64" s="45"/>
      <c r="D64" s="65"/>
      <c r="E64" s="46"/>
      <c r="F64" s="47"/>
      <c r="G64" s="85"/>
    </row>
    <row r="65" spans="1:7" x14ac:dyDescent="0.25">
      <c r="A65" s="86"/>
      <c r="B65" s="86"/>
      <c r="C65" s="45"/>
      <c r="D65" s="65"/>
      <c r="E65" s="46"/>
      <c r="F65" s="47"/>
      <c r="G65" s="48"/>
    </row>
    <row r="66" spans="1:7" x14ac:dyDescent="0.25">
      <c r="A66" s="83"/>
      <c r="B66" s="84"/>
      <c r="C66" s="45"/>
      <c r="D66" s="65"/>
      <c r="E66" s="46"/>
      <c r="F66" s="47"/>
      <c r="G66" s="85"/>
    </row>
    <row r="67" spans="1:7" x14ac:dyDescent="0.25">
      <c r="A67" s="83"/>
      <c r="B67" s="84"/>
      <c r="C67" s="45"/>
      <c r="D67" s="65"/>
      <c r="E67" s="46"/>
      <c r="F67" s="47"/>
      <c r="G67" s="85"/>
    </row>
    <row r="68" spans="1:7" x14ac:dyDescent="0.25">
      <c r="A68" s="83"/>
      <c r="B68" s="84"/>
      <c r="C68" s="45"/>
      <c r="D68" s="65"/>
      <c r="E68" s="46"/>
      <c r="F68" s="47"/>
      <c r="G68" s="85"/>
    </row>
    <row r="69" spans="1:7" x14ac:dyDescent="0.25">
      <c r="A69" s="83"/>
      <c r="B69" s="84"/>
      <c r="C69" s="45"/>
      <c r="D69" s="65"/>
      <c r="E69" s="46"/>
      <c r="F69" s="47"/>
      <c r="G69" s="85"/>
    </row>
    <row r="70" spans="1:7" x14ac:dyDescent="0.25">
      <c r="A70" s="86"/>
      <c r="B70" s="86"/>
      <c r="C70" s="97"/>
      <c r="D70" s="66"/>
      <c r="E70" s="97"/>
      <c r="F70" s="97"/>
      <c r="G70" s="43"/>
    </row>
    <row r="71" spans="1:7" x14ac:dyDescent="0.25">
      <c r="A71" s="86"/>
      <c r="B71" s="86"/>
      <c r="C71" s="97"/>
      <c r="D71" s="66"/>
      <c r="E71" s="97"/>
      <c r="F71" s="97"/>
      <c r="G71" s="43"/>
    </row>
    <row r="72" spans="1:7" x14ac:dyDescent="0.25">
      <c r="A72" s="128" t="s">
        <v>7</v>
      </c>
      <c r="B72" s="128"/>
      <c r="C72" s="128"/>
      <c r="D72" s="128"/>
      <c r="E72" s="128"/>
      <c r="F72" s="100" t="s">
        <v>8</v>
      </c>
      <c r="G72" s="50">
        <f>G51+G52+G53+G54+G56+G57+G58+G59+G61+G62+G63+G64+G66+G67+G68+G69</f>
        <v>0</v>
      </c>
    </row>
    <row r="73" spans="1:7" x14ac:dyDescent="0.25">
      <c r="A73" s="101"/>
      <c r="B73" s="101"/>
      <c r="C73" s="101"/>
      <c r="D73" s="69"/>
      <c r="E73" s="101"/>
      <c r="F73" s="100" t="s">
        <v>9</v>
      </c>
      <c r="G73" s="50">
        <f>+G72*0.16</f>
        <v>0</v>
      </c>
    </row>
    <row r="74" spans="1:7" x14ac:dyDescent="0.25">
      <c r="A74" s="101"/>
      <c r="B74" s="101"/>
      <c r="C74" s="101"/>
      <c r="D74" s="69"/>
      <c r="E74" s="101"/>
      <c r="F74" s="100" t="s">
        <v>10</v>
      </c>
      <c r="G74" s="50">
        <f>+G72+G73</f>
        <v>0</v>
      </c>
    </row>
  </sheetData>
  <autoFilter ref="A16:G46" xr:uid="{00000000-0009-0000-0000-000003000000}"/>
  <mergeCells count="12">
    <mergeCell ref="A72:E72"/>
    <mergeCell ref="C10:F10"/>
    <mergeCell ref="B11:B12"/>
    <mergeCell ref="A14:G14"/>
    <mergeCell ref="C1:F1"/>
    <mergeCell ref="C3:F5"/>
    <mergeCell ref="B4:B5"/>
    <mergeCell ref="C6:E6"/>
    <mergeCell ref="B7:B9"/>
    <mergeCell ref="C7:E7"/>
    <mergeCell ref="C8:E8"/>
    <mergeCell ref="C9:E9"/>
  </mergeCells>
  <phoneticPr fontId="19" type="noConversion"/>
  <printOptions horizontalCentered="1"/>
  <pageMargins left="0.19685039370078741" right="0.19685039370078741" top="0.19685039370078741" bottom="0.39370078740157483" header="0.27559055118110237" footer="0.19685039370078741"/>
  <pageSetup scale="60" orientation="landscape" r:id="rId1"/>
  <headerFooter>
    <oddFooter>&amp;C&amp;8Página &amp;P de &amp;N</oddFooter>
  </headerFooter>
  <rowBreaks count="3" manualBreakCount="3">
    <brk id="25" max="6" man="1"/>
    <brk id="37" max="6" man="1"/>
    <brk id="46" max="6"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82"/>
  <sheetViews>
    <sheetView showGridLines="0" showZeros="0" view="pageBreakPreview" topLeftCell="A4" zoomScale="85" zoomScaleNormal="70" zoomScaleSheetLayoutView="85" zoomScalePageLayoutView="90" workbookViewId="0">
      <selection activeCell="J57" sqref="J57"/>
    </sheetView>
  </sheetViews>
  <sheetFormatPr baseColWidth="10" defaultColWidth="9.140625" defaultRowHeight="15" x14ac:dyDescent="0.25"/>
  <cols>
    <col min="1" max="1" width="20.5703125" style="4" customWidth="1"/>
    <col min="2" max="2" width="59.7109375" style="4" customWidth="1"/>
    <col min="3" max="3" width="13.7109375" style="4" customWidth="1"/>
    <col min="4" max="4" width="15.140625" style="72" customWidth="1"/>
    <col min="5" max="5" width="17.85546875" style="4" customWidth="1"/>
    <col min="6" max="6" width="25.85546875" style="4" customWidth="1"/>
    <col min="7" max="7" width="24.28515625" style="4" customWidth="1"/>
    <col min="8" max="16384" width="9.140625" style="4"/>
  </cols>
  <sheetData>
    <row r="1" spans="1:7" x14ac:dyDescent="0.25">
      <c r="A1" s="2"/>
      <c r="B1" s="1" t="s">
        <v>11</v>
      </c>
      <c r="C1" s="103" t="s">
        <v>25</v>
      </c>
      <c r="D1" s="104"/>
      <c r="E1" s="104"/>
      <c r="F1" s="105"/>
      <c r="G1" s="3"/>
    </row>
    <row r="2" spans="1:7" x14ac:dyDescent="0.25">
      <c r="A2" s="5"/>
      <c r="B2" s="52" t="s">
        <v>12</v>
      </c>
      <c r="C2" s="6"/>
      <c r="D2" s="57"/>
      <c r="E2" s="7"/>
      <c r="F2" s="8"/>
      <c r="G2" s="9"/>
    </row>
    <row r="3" spans="1:7" x14ac:dyDescent="0.25">
      <c r="A3" s="5"/>
      <c r="B3" s="32" t="s">
        <v>24</v>
      </c>
      <c r="C3" s="112" t="s">
        <v>76</v>
      </c>
      <c r="D3" s="113"/>
      <c r="E3" s="113"/>
      <c r="F3" s="114"/>
      <c r="G3" s="9"/>
    </row>
    <row r="4" spans="1:7" x14ac:dyDescent="0.25">
      <c r="A4" s="5"/>
      <c r="B4" s="118"/>
      <c r="C4" s="112"/>
      <c r="D4" s="113"/>
      <c r="E4" s="113"/>
      <c r="F4" s="114"/>
      <c r="G4" s="9"/>
    </row>
    <row r="5" spans="1:7" ht="15.75" thickBot="1" x14ac:dyDescent="0.3">
      <c r="A5" s="5"/>
      <c r="B5" s="119"/>
      <c r="C5" s="115"/>
      <c r="D5" s="116"/>
      <c r="E5" s="116"/>
      <c r="F5" s="117"/>
      <c r="G5" s="9"/>
    </row>
    <row r="6" spans="1:7" x14ac:dyDescent="0.25">
      <c r="A6" s="5"/>
      <c r="B6" s="10" t="s">
        <v>0</v>
      </c>
      <c r="C6" s="120" t="s">
        <v>19</v>
      </c>
      <c r="D6" s="121"/>
      <c r="E6" s="121"/>
      <c r="F6" s="11"/>
      <c r="G6" s="9"/>
    </row>
    <row r="7" spans="1:7" x14ac:dyDescent="0.25">
      <c r="A7" s="5"/>
      <c r="B7" s="122" t="s">
        <v>52</v>
      </c>
      <c r="C7" s="124" t="s">
        <v>20</v>
      </c>
      <c r="D7" s="125"/>
      <c r="E7" s="125"/>
      <c r="F7" s="12"/>
      <c r="G7" s="82"/>
    </row>
    <row r="8" spans="1:7" x14ac:dyDescent="0.25">
      <c r="A8" s="5"/>
      <c r="B8" s="122"/>
      <c r="C8" s="124" t="s">
        <v>1</v>
      </c>
      <c r="D8" s="125"/>
      <c r="E8" s="125"/>
      <c r="F8" s="13"/>
      <c r="G8" s="82"/>
    </row>
    <row r="9" spans="1:7" ht="15.75" thickBot="1" x14ac:dyDescent="0.3">
      <c r="A9" s="5"/>
      <c r="B9" s="123"/>
      <c r="C9" s="126" t="s">
        <v>13</v>
      </c>
      <c r="D9" s="127"/>
      <c r="E9" s="127"/>
      <c r="F9" s="14"/>
      <c r="G9" s="15"/>
    </row>
    <row r="10" spans="1:7" x14ac:dyDescent="0.25">
      <c r="A10" s="5"/>
      <c r="B10" s="16" t="s">
        <v>15</v>
      </c>
      <c r="C10" s="103" t="s">
        <v>16</v>
      </c>
      <c r="D10" s="104"/>
      <c r="E10" s="104"/>
      <c r="F10" s="105"/>
      <c r="G10" s="42"/>
    </row>
    <row r="11" spans="1:7" x14ac:dyDescent="0.25">
      <c r="A11" s="5"/>
      <c r="B11" s="106"/>
      <c r="C11" s="88"/>
      <c r="D11" s="58"/>
      <c r="E11" s="89"/>
      <c r="F11" s="90"/>
      <c r="G11" s="17"/>
    </row>
    <row r="12" spans="1:7" ht="15.75" thickBot="1" x14ac:dyDescent="0.3">
      <c r="A12" s="18"/>
      <c r="B12" s="107"/>
      <c r="C12" s="91"/>
      <c r="D12" s="59"/>
      <c r="E12" s="92"/>
      <c r="F12" s="93"/>
      <c r="G12" s="19"/>
    </row>
    <row r="13" spans="1:7" ht="15.75" thickBot="1" x14ac:dyDescent="0.3">
      <c r="D13" s="60"/>
    </row>
    <row r="14" spans="1:7" ht="15.75" thickBot="1" x14ac:dyDescent="0.3">
      <c r="A14" s="108" t="s">
        <v>21</v>
      </c>
      <c r="B14" s="109"/>
      <c r="C14" s="109"/>
      <c r="D14" s="109"/>
      <c r="E14" s="109"/>
      <c r="F14" s="109"/>
      <c r="G14" s="110"/>
    </row>
    <row r="15" spans="1:7" ht="15.75" thickBot="1" x14ac:dyDescent="0.3">
      <c r="A15" s="20"/>
      <c r="B15" s="20"/>
      <c r="C15" s="20"/>
      <c r="D15" s="61"/>
      <c r="E15" s="20"/>
      <c r="F15" s="20"/>
      <c r="G15" s="20"/>
    </row>
    <row r="16" spans="1:7" s="25" customFormat="1" ht="30.75" thickBot="1" x14ac:dyDescent="0.3">
      <c r="A16" s="21" t="s">
        <v>2</v>
      </c>
      <c r="B16" s="22" t="s">
        <v>3</v>
      </c>
      <c r="C16" s="22" t="s">
        <v>4</v>
      </c>
      <c r="D16" s="62" t="s">
        <v>5</v>
      </c>
      <c r="E16" s="23" t="s">
        <v>17</v>
      </c>
      <c r="F16" s="23" t="s">
        <v>18</v>
      </c>
      <c r="G16" s="24" t="s">
        <v>6</v>
      </c>
    </row>
    <row r="17" spans="1:9" s="25" customFormat="1" ht="102" x14ac:dyDescent="0.25">
      <c r="A17" s="36" t="s">
        <v>84</v>
      </c>
      <c r="B17" s="37" t="str">
        <f>B7</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17" s="38"/>
      <c r="D17" s="64"/>
      <c r="E17" s="39"/>
      <c r="F17" s="40"/>
      <c r="G17" s="41">
        <f>G18</f>
        <v>0</v>
      </c>
      <c r="I17" s="4"/>
    </row>
    <row r="18" spans="1:9" ht="38.25" x14ac:dyDescent="0.25">
      <c r="A18" s="86" t="s">
        <v>84</v>
      </c>
      <c r="B18" s="86" t="s">
        <v>71</v>
      </c>
      <c r="C18" s="45"/>
      <c r="D18" s="65"/>
      <c r="E18" s="46"/>
      <c r="F18" s="47"/>
      <c r="G18" s="48">
        <f>G19+G21+G37+G26</f>
        <v>0</v>
      </c>
    </row>
    <row r="19" spans="1:9" s="27" customFormat="1" x14ac:dyDescent="0.25">
      <c r="A19" s="83" t="s">
        <v>196</v>
      </c>
      <c r="B19" s="84" t="s">
        <v>26</v>
      </c>
      <c r="C19" s="45"/>
      <c r="D19" s="65"/>
      <c r="E19" s="46"/>
      <c r="F19" s="47"/>
      <c r="G19" s="85">
        <f>SUM(G20)</f>
        <v>0</v>
      </c>
    </row>
    <row r="20" spans="1:9" ht="89.25" x14ac:dyDescent="0.25">
      <c r="A20" s="74" t="s">
        <v>162</v>
      </c>
      <c r="B20" s="75" t="s">
        <v>27</v>
      </c>
      <c r="C20" s="76" t="s">
        <v>28</v>
      </c>
      <c r="D20" s="77">
        <v>18.399999999999999</v>
      </c>
      <c r="E20" s="78"/>
      <c r="F20" s="79"/>
      <c r="G20" s="78">
        <f>ROUND(D20*E20,2)</f>
        <v>0</v>
      </c>
    </row>
    <row r="21" spans="1:9" s="27" customFormat="1" x14ac:dyDescent="0.25">
      <c r="A21" s="83" t="s">
        <v>206</v>
      </c>
      <c r="B21" s="84" t="s">
        <v>29</v>
      </c>
      <c r="C21" s="45"/>
      <c r="D21" s="65"/>
      <c r="E21" s="46"/>
      <c r="F21" s="47"/>
      <c r="G21" s="85">
        <f>SUM(G22:G25)</f>
        <v>0</v>
      </c>
    </row>
    <row r="22" spans="1:9" ht="76.5" x14ac:dyDescent="0.25">
      <c r="A22" s="74" t="s">
        <v>179</v>
      </c>
      <c r="B22" s="75" t="s">
        <v>30</v>
      </c>
      <c r="C22" s="76" t="s">
        <v>34</v>
      </c>
      <c r="D22" s="77">
        <v>800</v>
      </c>
      <c r="E22" s="78"/>
      <c r="F22" s="30"/>
      <c r="G22" s="78">
        <f>ROUND(D22*E22,2)</f>
        <v>0</v>
      </c>
    </row>
    <row r="23" spans="1:9" ht="76.5" x14ac:dyDescent="0.25">
      <c r="A23" s="74" t="s">
        <v>180</v>
      </c>
      <c r="B23" s="75" t="s">
        <v>31</v>
      </c>
      <c r="C23" s="76" t="s">
        <v>35</v>
      </c>
      <c r="D23" s="77">
        <v>160</v>
      </c>
      <c r="E23" s="78"/>
      <c r="F23" s="30"/>
      <c r="G23" s="78">
        <f t="shared" ref="G23:G53" si="0">ROUND(D23*E23,2)</f>
        <v>0</v>
      </c>
    </row>
    <row r="24" spans="1:9" ht="102" x14ac:dyDescent="0.25">
      <c r="A24" s="74" t="s">
        <v>181</v>
      </c>
      <c r="B24" s="75" t="s">
        <v>32</v>
      </c>
      <c r="C24" s="76" t="s">
        <v>23</v>
      </c>
      <c r="D24" s="77">
        <v>51800</v>
      </c>
      <c r="E24" s="78"/>
      <c r="F24" s="30"/>
      <c r="G24" s="78">
        <f t="shared" si="0"/>
        <v>0</v>
      </c>
    </row>
    <row r="25" spans="1:9" ht="63.75" x14ac:dyDescent="0.25">
      <c r="A25" s="74" t="s">
        <v>182</v>
      </c>
      <c r="B25" s="75" t="s">
        <v>65</v>
      </c>
      <c r="C25" s="76" t="s">
        <v>66</v>
      </c>
      <c r="D25" s="77">
        <v>37</v>
      </c>
      <c r="E25" s="78"/>
      <c r="F25" s="30"/>
      <c r="G25" s="78">
        <f t="shared" si="0"/>
        <v>0</v>
      </c>
    </row>
    <row r="26" spans="1:9" s="27" customFormat="1" x14ac:dyDescent="0.25">
      <c r="A26" s="83" t="s">
        <v>207</v>
      </c>
      <c r="B26" s="84" t="s">
        <v>36</v>
      </c>
      <c r="C26" s="45"/>
      <c r="D26" s="65"/>
      <c r="E26" s="46"/>
      <c r="F26" s="47"/>
      <c r="G26" s="85">
        <f>SUM(G27:G36)</f>
        <v>0</v>
      </c>
    </row>
    <row r="27" spans="1:9" ht="229.5" x14ac:dyDescent="0.25">
      <c r="A27" s="74" t="s">
        <v>183</v>
      </c>
      <c r="B27" s="75" t="s">
        <v>78</v>
      </c>
      <c r="C27" s="76" t="s">
        <v>35</v>
      </c>
      <c r="D27" s="77">
        <v>15400</v>
      </c>
      <c r="E27" s="78"/>
      <c r="F27" s="30"/>
      <c r="G27" s="78">
        <f t="shared" si="0"/>
        <v>0</v>
      </c>
    </row>
    <row r="28" spans="1:9" ht="140.25" x14ac:dyDescent="0.25">
      <c r="A28" s="74" t="s">
        <v>184</v>
      </c>
      <c r="B28" s="75" t="s">
        <v>81</v>
      </c>
      <c r="C28" s="76" t="s">
        <v>35</v>
      </c>
      <c r="D28" s="77">
        <v>1554</v>
      </c>
      <c r="E28" s="78"/>
      <c r="F28" s="30"/>
      <c r="G28" s="78">
        <f t="shared" si="0"/>
        <v>0</v>
      </c>
    </row>
    <row r="29" spans="1:9" ht="191.25" x14ac:dyDescent="0.25">
      <c r="A29" s="74" t="s">
        <v>185</v>
      </c>
      <c r="B29" s="75" t="s">
        <v>80</v>
      </c>
      <c r="C29" s="76" t="s">
        <v>35</v>
      </c>
      <c r="D29" s="77">
        <v>90</v>
      </c>
      <c r="E29" s="78"/>
      <c r="F29" s="30"/>
      <c r="G29" s="78">
        <f t="shared" si="0"/>
        <v>0</v>
      </c>
    </row>
    <row r="30" spans="1:9" ht="395.25" x14ac:dyDescent="0.25">
      <c r="A30" s="74" t="s">
        <v>163</v>
      </c>
      <c r="B30" s="75" t="s">
        <v>220</v>
      </c>
      <c r="C30" s="76" t="s">
        <v>23</v>
      </c>
      <c r="D30" s="77">
        <v>51800</v>
      </c>
      <c r="E30" s="78"/>
      <c r="F30" s="30"/>
      <c r="G30" s="78">
        <f t="shared" si="0"/>
        <v>0</v>
      </c>
    </row>
    <row r="31" spans="1:9" ht="76.5" x14ac:dyDescent="0.25">
      <c r="A31" s="74" t="s">
        <v>164</v>
      </c>
      <c r="B31" s="75" t="s">
        <v>67</v>
      </c>
      <c r="C31" s="76" t="s">
        <v>35</v>
      </c>
      <c r="D31" s="77">
        <v>210</v>
      </c>
      <c r="E31" s="78"/>
      <c r="F31" s="30"/>
      <c r="G31" s="78">
        <f t="shared" si="0"/>
        <v>0</v>
      </c>
    </row>
    <row r="32" spans="1:9" ht="127.5" x14ac:dyDescent="0.25">
      <c r="A32" s="74" t="s">
        <v>165</v>
      </c>
      <c r="B32" s="75" t="s">
        <v>209</v>
      </c>
      <c r="C32" s="76" t="s">
        <v>35</v>
      </c>
      <c r="D32" s="77">
        <v>8030</v>
      </c>
      <c r="E32" s="78"/>
      <c r="F32" s="30"/>
      <c r="G32" s="78">
        <f t="shared" si="0"/>
        <v>0</v>
      </c>
    </row>
    <row r="33" spans="1:7" ht="127.5" x14ac:dyDescent="0.25">
      <c r="A33" s="74" t="s">
        <v>166</v>
      </c>
      <c r="B33" s="75" t="s">
        <v>219</v>
      </c>
      <c r="C33" s="76" t="s">
        <v>35</v>
      </c>
      <c r="D33" s="77">
        <v>8030</v>
      </c>
      <c r="E33" s="78"/>
      <c r="F33" s="30"/>
      <c r="G33" s="78">
        <f t="shared" si="0"/>
        <v>0</v>
      </c>
    </row>
    <row r="34" spans="1:7" ht="114.75" x14ac:dyDescent="0.25">
      <c r="A34" s="74" t="s">
        <v>167</v>
      </c>
      <c r="B34" s="75" t="s">
        <v>37</v>
      </c>
      <c r="C34" s="76" t="s">
        <v>68</v>
      </c>
      <c r="D34" s="77">
        <v>83600</v>
      </c>
      <c r="E34" s="78"/>
      <c r="F34" s="30"/>
      <c r="G34" s="78">
        <f t="shared" si="0"/>
        <v>0</v>
      </c>
    </row>
    <row r="35" spans="1:7" ht="280.5" x14ac:dyDescent="0.25">
      <c r="A35" s="74" t="s">
        <v>168</v>
      </c>
      <c r="B35" s="75" t="s">
        <v>79</v>
      </c>
      <c r="C35" s="76" t="s">
        <v>35</v>
      </c>
      <c r="D35" s="77">
        <v>100</v>
      </c>
      <c r="E35" s="78"/>
      <c r="F35" s="30"/>
      <c r="G35" s="78">
        <f t="shared" si="0"/>
        <v>0</v>
      </c>
    </row>
    <row r="36" spans="1:7" ht="89.25" x14ac:dyDescent="0.25">
      <c r="A36" s="74" t="s">
        <v>169</v>
      </c>
      <c r="B36" s="75" t="s">
        <v>213</v>
      </c>
      <c r="C36" s="76" t="s">
        <v>35</v>
      </c>
      <c r="D36" s="77">
        <v>2380</v>
      </c>
      <c r="E36" s="78"/>
      <c r="F36" s="30"/>
      <c r="G36" s="78">
        <f t="shared" si="0"/>
        <v>0</v>
      </c>
    </row>
    <row r="37" spans="1:7" s="27" customFormat="1" x14ac:dyDescent="0.25">
      <c r="A37" s="83" t="s">
        <v>208</v>
      </c>
      <c r="B37" s="84" t="s">
        <v>38</v>
      </c>
      <c r="C37" s="45"/>
      <c r="D37" s="65"/>
      <c r="E37" s="46"/>
      <c r="F37" s="47"/>
      <c r="G37" s="85">
        <f>SUM(G38:G53)</f>
        <v>0</v>
      </c>
    </row>
    <row r="38" spans="1:7" ht="38.25" x14ac:dyDescent="0.25">
      <c r="A38" s="74" t="s">
        <v>170</v>
      </c>
      <c r="B38" s="75" t="s">
        <v>40</v>
      </c>
      <c r="C38" s="76" t="s">
        <v>39</v>
      </c>
      <c r="D38" s="77">
        <v>1650</v>
      </c>
      <c r="E38" s="78"/>
      <c r="F38" s="30"/>
      <c r="G38" s="78">
        <f t="shared" si="0"/>
        <v>0</v>
      </c>
    </row>
    <row r="39" spans="1:7" ht="38.25" x14ac:dyDescent="0.25">
      <c r="A39" s="74" t="s">
        <v>171</v>
      </c>
      <c r="B39" s="75" t="s">
        <v>41</v>
      </c>
      <c r="C39" s="76" t="s">
        <v>39</v>
      </c>
      <c r="D39" s="77">
        <v>1650</v>
      </c>
      <c r="E39" s="78"/>
      <c r="F39" s="30"/>
      <c r="G39" s="78">
        <f t="shared" si="0"/>
        <v>0</v>
      </c>
    </row>
    <row r="40" spans="1:7" ht="191.25" x14ac:dyDescent="0.25">
      <c r="A40" s="74" t="s">
        <v>172</v>
      </c>
      <c r="B40" s="75" t="s">
        <v>42</v>
      </c>
      <c r="C40" s="76" t="s">
        <v>39</v>
      </c>
      <c r="D40" s="77">
        <v>24</v>
      </c>
      <c r="E40" s="78"/>
      <c r="F40" s="30"/>
      <c r="G40" s="78">
        <f t="shared" si="0"/>
        <v>0</v>
      </c>
    </row>
    <row r="41" spans="1:7" ht="204" x14ac:dyDescent="0.25">
      <c r="A41" s="74" t="s">
        <v>173</v>
      </c>
      <c r="B41" s="75" t="s">
        <v>56</v>
      </c>
      <c r="C41" s="76" t="s">
        <v>39</v>
      </c>
      <c r="D41" s="77">
        <v>12</v>
      </c>
      <c r="E41" s="78"/>
      <c r="F41" s="30"/>
      <c r="G41" s="78">
        <f t="shared" si="0"/>
        <v>0</v>
      </c>
    </row>
    <row r="42" spans="1:7" ht="204" x14ac:dyDescent="0.25">
      <c r="A42" s="74" t="s">
        <v>174</v>
      </c>
      <c r="B42" s="75" t="s">
        <v>56</v>
      </c>
      <c r="C42" s="76" t="s">
        <v>39</v>
      </c>
      <c r="D42" s="77">
        <v>12</v>
      </c>
      <c r="E42" s="78"/>
      <c r="F42" s="30"/>
      <c r="G42" s="78">
        <f t="shared" si="0"/>
        <v>0</v>
      </c>
    </row>
    <row r="43" spans="1:7" ht="191.25" x14ac:dyDescent="0.25">
      <c r="A43" s="74" t="s">
        <v>175</v>
      </c>
      <c r="B43" s="75" t="s">
        <v>57</v>
      </c>
      <c r="C43" s="76" t="s">
        <v>39</v>
      </c>
      <c r="D43" s="77">
        <v>8</v>
      </c>
      <c r="E43" s="78"/>
      <c r="F43" s="30"/>
      <c r="G43" s="78">
        <f t="shared" si="0"/>
        <v>0</v>
      </c>
    </row>
    <row r="44" spans="1:7" ht="191.25" x14ac:dyDescent="0.25">
      <c r="A44" s="74" t="s">
        <v>176</v>
      </c>
      <c r="B44" s="75" t="s">
        <v>58</v>
      </c>
      <c r="C44" s="76" t="s">
        <v>39</v>
      </c>
      <c r="D44" s="77">
        <v>6</v>
      </c>
      <c r="E44" s="78"/>
      <c r="F44" s="30"/>
      <c r="G44" s="78">
        <f t="shared" si="0"/>
        <v>0</v>
      </c>
    </row>
    <row r="45" spans="1:7" ht="191.25" x14ac:dyDescent="0.25">
      <c r="A45" s="74" t="s">
        <v>177</v>
      </c>
      <c r="B45" s="75" t="s">
        <v>59</v>
      </c>
      <c r="C45" s="76" t="s">
        <v>39</v>
      </c>
      <c r="D45" s="77">
        <v>8</v>
      </c>
      <c r="E45" s="78"/>
      <c r="F45" s="30"/>
      <c r="G45" s="78">
        <f t="shared" si="0"/>
        <v>0</v>
      </c>
    </row>
    <row r="46" spans="1:7" ht="191.25" x14ac:dyDescent="0.25">
      <c r="A46" s="74" t="s">
        <v>178</v>
      </c>
      <c r="B46" s="75" t="s">
        <v>54</v>
      </c>
      <c r="C46" s="76" t="s">
        <v>39</v>
      </c>
      <c r="D46" s="77">
        <v>19</v>
      </c>
      <c r="E46" s="78"/>
      <c r="F46" s="30"/>
      <c r="G46" s="78">
        <f t="shared" si="0"/>
        <v>0</v>
      </c>
    </row>
    <row r="47" spans="1:7" ht="127.5" x14ac:dyDescent="0.25">
      <c r="A47" s="74" t="s">
        <v>186</v>
      </c>
      <c r="B47" s="75" t="s">
        <v>69</v>
      </c>
      <c r="C47" s="76" t="s">
        <v>39</v>
      </c>
      <c r="D47" s="77">
        <v>1</v>
      </c>
      <c r="E47" s="78"/>
      <c r="F47" s="30"/>
      <c r="G47" s="78">
        <f t="shared" si="0"/>
        <v>0</v>
      </c>
    </row>
    <row r="48" spans="1:7" ht="153" x14ac:dyDescent="0.25">
      <c r="A48" s="74" t="s">
        <v>187</v>
      </c>
      <c r="B48" s="75" t="s">
        <v>61</v>
      </c>
      <c r="C48" s="76" t="s">
        <v>39</v>
      </c>
      <c r="D48" s="77">
        <v>1</v>
      </c>
      <c r="E48" s="78"/>
      <c r="F48" s="30"/>
      <c r="G48" s="78">
        <f t="shared" si="0"/>
        <v>0</v>
      </c>
    </row>
    <row r="49" spans="1:7" ht="89.25" x14ac:dyDescent="0.25">
      <c r="A49" s="74" t="s">
        <v>188</v>
      </c>
      <c r="B49" s="75" t="s">
        <v>70</v>
      </c>
      <c r="C49" s="76" t="s">
        <v>39</v>
      </c>
      <c r="D49" s="77">
        <v>2</v>
      </c>
      <c r="E49" s="78"/>
      <c r="F49" s="30"/>
      <c r="G49" s="78">
        <f t="shared" si="0"/>
        <v>0</v>
      </c>
    </row>
    <row r="50" spans="1:7" ht="204" x14ac:dyDescent="0.25">
      <c r="A50" s="74" t="s">
        <v>189</v>
      </c>
      <c r="B50" s="75" t="s">
        <v>48</v>
      </c>
      <c r="C50" s="76" t="s">
        <v>34</v>
      </c>
      <c r="D50" s="77">
        <v>600</v>
      </c>
      <c r="E50" s="78"/>
      <c r="F50" s="30"/>
      <c r="G50" s="78">
        <f t="shared" si="0"/>
        <v>0</v>
      </c>
    </row>
    <row r="51" spans="1:7" ht="191.25" x14ac:dyDescent="0.25">
      <c r="A51" s="74" t="s">
        <v>190</v>
      </c>
      <c r="B51" s="75" t="s">
        <v>63</v>
      </c>
      <c r="C51" s="76" t="s">
        <v>39</v>
      </c>
      <c r="D51" s="77">
        <v>120</v>
      </c>
      <c r="E51" s="78"/>
      <c r="F51" s="30"/>
      <c r="G51" s="78">
        <f t="shared" si="0"/>
        <v>0</v>
      </c>
    </row>
    <row r="52" spans="1:7" ht="102" x14ac:dyDescent="0.25">
      <c r="A52" s="74" t="s">
        <v>191</v>
      </c>
      <c r="B52" s="75" t="s">
        <v>49</v>
      </c>
      <c r="C52" s="76" t="s">
        <v>39</v>
      </c>
      <c r="D52" s="77">
        <v>260</v>
      </c>
      <c r="E52" s="78"/>
      <c r="F52" s="30"/>
      <c r="G52" s="78">
        <f t="shared" si="0"/>
        <v>0</v>
      </c>
    </row>
    <row r="53" spans="1:7" ht="89.25" x14ac:dyDescent="0.25">
      <c r="A53" s="74" t="s">
        <v>192</v>
      </c>
      <c r="B53" s="75" t="s">
        <v>50</v>
      </c>
      <c r="C53" s="76" t="s">
        <v>34</v>
      </c>
      <c r="D53" s="77">
        <v>56025</v>
      </c>
      <c r="E53" s="78"/>
      <c r="F53" s="30"/>
      <c r="G53" s="78">
        <f t="shared" si="0"/>
        <v>0</v>
      </c>
    </row>
    <row r="54" spans="1:7" x14ac:dyDescent="0.2">
      <c r="A54" s="56"/>
      <c r="B54" s="53"/>
      <c r="C54" s="54"/>
      <c r="D54" s="67"/>
      <c r="E54" s="55"/>
      <c r="F54" s="30"/>
      <c r="G54" s="31"/>
    </row>
    <row r="55" spans="1:7" ht="15.75" x14ac:dyDescent="0.25">
      <c r="A55" s="33"/>
      <c r="B55" s="34" t="s">
        <v>22</v>
      </c>
      <c r="C55" s="35"/>
      <c r="D55" s="68"/>
      <c r="E55" s="33"/>
      <c r="F55" s="33"/>
      <c r="G55" s="33">
        <f>D55*E55</f>
        <v>0</v>
      </c>
    </row>
    <row r="56" spans="1:7" x14ac:dyDescent="0.25">
      <c r="A56" s="95"/>
      <c r="B56" s="96"/>
      <c r="C56" s="97"/>
      <c r="D56" s="66"/>
      <c r="E56" s="97"/>
      <c r="F56" s="97"/>
      <c r="G56" s="98"/>
    </row>
    <row r="57" spans="1:7" ht="102" x14ac:dyDescent="0.25">
      <c r="A57" s="99" t="s">
        <v>84</v>
      </c>
      <c r="B57" s="99" t="str">
        <f>+VLOOKUP($A57,$A$17:$G$21,2,0)</f>
        <v>CONSERVACIÓN PERIÓDICA DE CARRETERAS 207 TRAMO MEXTICACÁN - CAÑADAS DE OBREGÓN EN EL MUNICIPIO DE MEXTICACÁN, 215 TRAMO EL LLANO - TEOCALTICHE, EN LOS MUNICIPIOS DE JALOSTOTITLÁN Y TEOCALTICHE, Y 311 TRAMO VALLE DE GUADAUPE - SAN MIGUEL EL ALTO, EN LOS MUNICIPIOS DE SAN MIGUEL EL ALTO Y VALLE DE GUADALUPE; RECONSTRUCCIÓN DE CARRETERA 337 TRAMO ENT. CARR. MEX. 80 - CAÑADAS DE OBREGÓN, EN LOS MUNICIPIOS DE CAÑADAS DE OBREGÓN Y VALLE DE GUADALUPE, JALISCO.</v>
      </c>
      <c r="C57" s="29"/>
      <c r="D57" s="63"/>
      <c r="E57" s="80"/>
      <c r="F57" s="30"/>
      <c r="G57" s="81">
        <f>+VLOOKUP($A57,$A$17:$G$54,7,0)</f>
        <v>0</v>
      </c>
    </row>
    <row r="58" spans="1:7" ht="38.25" x14ac:dyDescent="0.25">
      <c r="A58" s="86" t="s">
        <v>84</v>
      </c>
      <c r="B58" s="86" t="str">
        <f>+VLOOKUP($A58,$A$18:$G$66,2,0)</f>
        <v>RECONSTRUCCION DE CARRETERA 337 TRAMO ENTRE CARRETERA MEX.80 -CAÑADAS DE OBREGÓN EN LOS MUNICIPIOS DE CAÑADAS DE OBREGON Y VALLE DE GUADALUPE</v>
      </c>
      <c r="C58" s="45"/>
      <c r="D58" s="65"/>
      <c r="E58" s="46"/>
      <c r="F58" s="47"/>
      <c r="G58" s="48">
        <f>+VLOOKUP($A58,$A$18:$G$54,7,0)</f>
        <v>0</v>
      </c>
    </row>
    <row r="59" spans="1:7" x14ac:dyDescent="0.25">
      <c r="A59" s="83" t="s">
        <v>196</v>
      </c>
      <c r="B59" s="84" t="str">
        <f>+VLOOKUP($A59,$A$18:$G$49,2,0)</f>
        <v>TERRACERÍAS</v>
      </c>
      <c r="C59" s="45"/>
      <c r="D59" s="65"/>
      <c r="E59" s="46"/>
      <c r="F59" s="47"/>
      <c r="G59" s="85">
        <f>+VLOOKUP($A59,$A$18:$G$54,7,0)</f>
        <v>0</v>
      </c>
    </row>
    <row r="60" spans="1:7" x14ac:dyDescent="0.25">
      <c r="A60" s="83" t="s">
        <v>206</v>
      </c>
      <c r="B60" s="84" t="str">
        <f t="shared" ref="B60:B62" si="1">+VLOOKUP($A60,$A$18:$G$66,2,0)</f>
        <v>ESTRUCTURA Y OBRAS DE DRENAJE</v>
      </c>
      <c r="C60" s="45"/>
      <c r="D60" s="65"/>
      <c r="E60" s="46"/>
      <c r="F60" s="47"/>
      <c r="G60" s="85">
        <f t="shared" ref="G60:G62" si="2">+VLOOKUP($A60,$A$18:$G$54,7,0)</f>
        <v>0</v>
      </c>
    </row>
    <row r="61" spans="1:7" x14ac:dyDescent="0.25">
      <c r="A61" s="83" t="s">
        <v>207</v>
      </c>
      <c r="B61" s="84" t="str">
        <f t="shared" si="1"/>
        <v>PAVIMENTOS</v>
      </c>
      <c r="C61" s="45"/>
      <c r="D61" s="65"/>
      <c r="E61" s="46"/>
      <c r="F61" s="47"/>
      <c r="G61" s="85">
        <f t="shared" si="2"/>
        <v>0</v>
      </c>
    </row>
    <row r="62" spans="1:7" x14ac:dyDescent="0.25">
      <c r="A62" s="83" t="s">
        <v>208</v>
      </c>
      <c r="B62" s="84" t="str">
        <f t="shared" si="1"/>
        <v>SEÑALAMIENTO</v>
      </c>
      <c r="C62" s="45"/>
      <c r="D62" s="65"/>
      <c r="E62" s="46"/>
      <c r="F62" s="47"/>
      <c r="G62" s="85">
        <f t="shared" si="2"/>
        <v>0</v>
      </c>
    </row>
    <row r="63" spans="1:7" x14ac:dyDescent="0.25">
      <c r="A63" s="86"/>
      <c r="B63" s="86"/>
      <c r="C63" s="45"/>
      <c r="D63" s="65"/>
      <c r="E63" s="46"/>
      <c r="F63" s="47"/>
      <c r="G63" s="48"/>
    </row>
    <row r="64" spans="1:7" x14ac:dyDescent="0.25">
      <c r="A64" s="83"/>
      <c r="B64" s="84"/>
      <c r="C64" s="45"/>
      <c r="D64" s="65"/>
      <c r="E64" s="46"/>
      <c r="F64" s="47"/>
      <c r="G64" s="85"/>
    </row>
    <row r="65" spans="1:7" x14ac:dyDescent="0.25">
      <c r="A65" s="83"/>
      <c r="B65" s="84"/>
      <c r="C65" s="45"/>
      <c r="D65" s="65"/>
      <c r="E65" s="46"/>
      <c r="F65" s="47"/>
      <c r="G65" s="85"/>
    </row>
    <row r="66" spans="1:7" x14ac:dyDescent="0.25">
      <c r="A66" s="83"/>
      <c r="B66" s="84"/>
      <c r="C66" s="45"/>
      <c r="D66" s="65"/>
      <c r="E66" s="46"/>
      <c r="F66" s="47"/>
      <c r="G66" s="85"/>
    </row>
    <row r="67" spans="1:7" x14ac:dyDescent="0.25">
      <c r="A67" s="83"/>
      <c r="B67" s="84"/>
      <c r="C67" s="45"/>
      <c r="D67" s="65"/>
      <c r="E67" s="46"/>
      <c r="F67" s="47"/>
      <c r="G67" s="85"/>
    </row>
    <row r="68" spans="1:7" x14ac:dyDescent="0.25">
      <c r="A68" s="86"/>
      <c r="B68" s="86"/>
      <c r="C68" s="45"/>
      <c r="D68" s="65"/>
      <c r="E68" s="46"/>
      <c r="F68" s="47"/>
      <c r="G68" s="48"/>
    </row>
    <row r="69" spans="1:7" x14ac:dyDescent="0.25">
      <c r="A69" s="83"/>
      <c r="B69" s="84"/>
      <c r="C69" s="45"/>
      <c r="D69" s="65"/>
      <c r="E69" s="46"/>
      <c r="F69" s="47"/>
      <c r="G69" s="85"/>
    </row>
    <row r="70" spans="1:7" x14ac:dyDescent="0.25">
      <c r="A70" s="83"/>
      <c r="B70" s="84"/>
      <c r="C70" s="45"/>
      <c r="D70" s="65"/>
      <c r="E70" s="46"/>
      <c r="F70" s="47"/>
      <c r="G70" s="85"/>
    </row>
    <row r="71" spans="1:7" x14ac:dyDescent="0.25">
      <c r="A71" s="83"/>
      <c r="B71" s="84"/>
      <c r="C71" s="45"/>
      <c r="D71" s="65"/>
      <c r="E71" s="46"/>
      <c r="F71" s="47"/>
      <c r="G71" s="85"/>
    </row>
    <row r="72" spans="1:7" x14ac:dyDescent="0.25">
      <c r="A72" s="83"/>
      <c r="B72" s="84"/>
      <c r="C72" s="45"/>
      <c r="D72" s="65"/>
      <c r="E72" s="46"/>
      <c r="F72" s="47"/>
      <c r="G72" s="85"/>
    </row>
    <row r="73" spans="1:7" x14ac:dyDescent="0.25">
      <c r="A73" s="86"/>
      <c r="B73" s="86"/>
      <c r="C73" s="45"/>
      <c r="D73" s="65"/>
      <c r="E73" s="46"/>
      <c r="F73" s="47"/>
      <c r="G73" s="48"/>
    </row>
    <row r="74" spans="1:7" x14ac:dyDescent="0.25">
      <c r="A74" s="83"/>
      <c r="B74" s="84"/>
      <c r="C74" s="45"/>
      <c r="D74" s="65"/>
      <c r="E74" s="46"/>
      <c r="F74" s="47"/>
      <c r="G74" s="85"/>
    </row>
    <row r="75" spans="1:7" x14ac:dyDescent="0.25">
      <c r="A75" s="83"/>
      <c r="B75" s="84"/>
      <c r="C75" s="45"/>
      <c r="D75" s="65"/>
      <c r="E75" s="46"/>
      <c r="F75" s="47"/>
      <c r="G75" s="85"/>
    </row>
    <row r="76" spans="1:7" x14ac:dyDescent="0.25">
      <c r="A76" s="83"/>
      <c r="B76" s="84"/>
      <c r="C76" s="45"/>
      <c r="D76" s="65"/>
      <c r="E76" s="46"/>
      <c r="F76" s="47"/>
      <c r="G76" s="85"/>
    </row>
    <row r="77" spans="1:7" x14ac:dyDescent="0.25">
      <c r="A77" s="83"/>
      <c r="B77" s="84"/>
      <c r="C77" s="45"/>
      <c r="D77" s="65"/>
      <c r="E77" s="46"/>
      <c r="F77" s="47"/>
      <c r="G77" s="85"/>
    </row>
    <row r="78" spans="1:7" x14ac:dyDescent="0.25">
      <c r="A78" s="86"/>
      <c r="B78" s="86"/>
      <c r="C78" s="97"/>
      <c r="D78" s="66"/>
      <c r="E78" s="97"/>
      <c r="F78" s="97"/>
      <c r="G78" s="43"/>
    </row>
    <row r="79" spans="1:7" x14ac:dyDescent="0.25">
      <c r="A79" s="86"/>
      <c r="B79" s="86"/>
      <c r="C79" s="97"/>
      <c r="D79" s="66"/>
      <c r="E79" s="97"/>
      <c r="F79" s="97"/>
      <c r="G79" s="43"/>
    </row>
    <row r="80" spans="1:7" x14ac:dyDescent="0.25">
      <c r="A80" s="128" t="s">
        <v>7</v>
      </c>
      <c r="B80" s="128"/>
      <c r="C80" s="128"/>
      <c r="D80" s="128"/>
      <c r="E80" s="128"/>
      <c r="F80" s="100" t="s">
        <v>8</v>
      </c>
      <c r="G80" s="50">
        <f>G59+G60+G61+G62+G64+G65+G66+G67+G69+G70+G71+G72+G74+G75+G76+G77</f>
        <v>0</v>
      </c>
    </row>
    <row r="81" spans="1:7" x14ac:dyDescent="0.25">
      <c r="A81" s="101"/>
      <c r="B81" s="101"/>
      <c r="C81" s="101"/>
      <c r="D81" s="69"/>
      <c r="E81" s="101"/>
      <c r="F81" s="100" t="s">
        <v>9</v>
      </c>
      <c r="G81" s="50">
        <f>+G80*0.16</f>
        <v>0</v>
      </c>
    </row>
    <row r="82" spans="1:7" x14ac:dyDescent="0.25">
      <c r="A82" s="101"/>
      <c r="B82" s="101"/>
      <c r="C82" s="101"/>
      <c r="D82" s="69"/>
      <c r="E82" s="101"/>
      <c r="F82" s="100" t="s">
        <v>10</v>
      </c>
      <c r="G82" s="50">
        <f>+G80+G81</f>
        <v>0</v>
      </c>
    </row>
  </sheetData>
  <autoFilter ref="A16:G53" xr:uid="{00000000-0009-0000-0000-000004000000}"/>
  <mergeCells count="12">
    <mergeCell ref="A80:E80"/>
    <mergeCell ref="C10:F10"/>
    <mergeCell ref="B11:B12"/>
    <mergeCell ref="A14:G14"/>
    <mergeCell ref="C1:F1"/>
    <mergeCell ref="C3:F5"/>
    <mergeCell ref="B4:B5"/>
    <mergeCell ref="C6:E6"/>
    <mergeCell ref="B7:B9"/>
    <mergeCell ref="C7:E7"/>
    <mergeCell ref="C8:E8"/>
    <mergeCell ref="C9:E9"/>
  </mergeCells>
  <phoneticPr fontId="19" type="noConversion"/>
  <printOptions horizontalCentered="1"/>
  <pageMargins left="0.19685039370078741" right="0.19685039370078741" top="0.19685039370078741" bottom="0.39370078740157483" header="0.27559055118110237" footer="0.19685039370078741"/>
  <pageSetup scale="60" orientation="landscape" r:id="rId1"/>
  <headerFooter>
    <oddFooter>&amp;C&amp;8Página &amp;P de &amp;N</oddFooter>
  </headerFooter>
  <rowBreaks count="4" manualBreakCount="4">
    <brk id="25" max="6" man="1"/>
    <brk id="32" max="6" man="1"/>
    <brk id="36" max="6" man="1"/>
    <brk id="54" max="6"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55D120-8F26-4420-9781-5765AF0FD4D6}">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resumen </vt:lpstr>
      <vt:lpstr>A</vt:lpstr>
      <vt:lpstr>B</vt:lpstr>
      <vt:lpstr>C</vt:lpstr>
      <vt:lpstr>D</vt:lpstr>
      <vt:lpstr>A!Área_de_impresión</vt:lpstr>
      <vt:lpstr>B!Área_de_impresión</vt:lpstr>
      <vt:lpstr>'C'!Área_de_impresión</vt:lpstr>
      <vt:lpstr>D!Área_de_impresión</vt:lpstr>
      <vt:lpstr>'resumen '!Área_de_impresión</vt:lpstr>
      <vt:lpstr>A!Títulos_a_imprimir</vt:lpstr>
      <vt:lpstr>B!Títulos_a_imprimir</vt:lpstr>
      <vt:lpstr>'C'!Títulos_a_imprimir</vt:lpstr>
      <vt:lpstr>D!Títulos_a_imprimir</vt:lpstr>
      <vt:lpstr>'resumen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Diaz</dc:creator>
  <cp:lastModifiedBy>Carlos</cp:lastModifiedBy>
  <cp:lastPrinted>2020-04-06T22:47:24Z</cp:lastPrinted>
  <dcterms:created xsi:type="dcterms:W3CDTF">2018-12-17T16:20:56Z</dcterms:created>
  <dcterms:modified xsi:type="dcterms:W3CDTF">2020-04-23T05:52:14Z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lanSwiftJobName">
    <vt:lpwstr/>
  </property>
  <property fmtid="{D5CDD505-2E9C-101B-9397-08002B2CF9AE}" pid="3" name="PlanSwiftJobGuid">
    <vt:lpwstr/>
  </property>
  <property fmtid="{D5CDD505-2E9C-101B-9397-08002B2CF9AE}" pid="4" name="LinkedDataId">
    <vt:lpwstr>{F455D120-8F26-4420-9781-5765AF0FD4D6}</vt:lpwstr>
  </property>
</Properties>
</file>